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ดี่ยว\แสบ\"/>
    </mc:Choice>
  </mc:AlternateContent>
  <bookViews>
    <workbookView xWindow="0" yWindow="0" windowWidth="24000" windowHeight="9780" firstSheet="1" activeTab="2"/>
  </bookViews>
  <sheets>
    <sheet name="Sheet3 (2)" sheetId="4" r:id="rId1"/>
    <sheet name="บัญชีโครงการ" sheetId="1" r:id="rId2"/>
    <sheet name="ตัวสรุป" sheetId="2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E27" i="2" l="1"/>
  <c r="C27" i="2"/>
  <c r="D9" i="2" s="1"/>
  <c r="D29" i="1"/>
  <c r="I13" i="4" l="1"/>
  <c r="J5" i="4"/>
  <c r="J8" i="4"/>
  <c r="J10" i="4"/>
  <c r="J13" i="4"/>
  <c r="J15" i="4"/>
  <c r="I8" i="4"/>
  <c r="I10" i="4"/>
  <c r="I15" i="4"/>
  <c r="I5" i="4"/>
  <c r="H17" i="4" l="1"/>
  <c r="G17" i="4"/>
  <c r="F17" i="4"/>
  <c r="E17" i="4"/>
  <c r="D17" i="4"/>
  <c r="C17" i="4"/>
  <c r="I17" i="4" s="1"/>
  <c r="J17" i="4" l="1"/>
  <c r="D17" i="3"/>
  <c r="E17" i="3"/>
  <c r="F17" i="3"/>
  <c r="C17" i="3"/>
  <c r="I17" i="3" s="1"/>
  <c r="I15" i="3"/>
  <c r="I13" i="3"/>
  <c r="I10" i="3"/>
  <c r="I8" i="3"/>
  <c r="I5" i="3"/>
</calcChain>
</file>

<file path=xl/sharedStrings.xml><?xml version="1.0" encoding="utf-8"?>
<sst xmlns="http://schemas.openxmlformats.org/spreadsheetml/2006/main" count="1261" uniqueCount="414">
  <si>
    <t>ลำดับที่</t>
  </si>
  <si>
    <t>โครงการ/กิจกรรม</t>
  </si>
  <si>
    <t>รายลเอียดของโครงการ/กิจกรรม</t>
  </si>
  <si>
    <t>งบประมาณ</t>
  </si>
  <si>
    <t>ดำเนินการ</t>
  </si>
  <si>
    <t>สถานที่</t>
  </si>
  <si>
    <t>หน่วย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</si>
  <si>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</si>
  <si>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</si>
  <si>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</si>
  <si>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</si>
  <si>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</si>
  <si>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</si>
  <si>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</si>
  <si>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</si>
  <si>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</si>
  <si>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</si>
  <si>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</si>
  <si>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</si>
  <si>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องค์การบริหารส่วนตำบลศรีสว่าง อำเภอนาโพธิ์ จังหวัดบุรีรัมย์</t>
  </si>
  <si>
    <t>ยุทธศาสตร์/แนวทางการพัฒนา</t>
  </si>
  <si>
    <t>จำนวนโครงการ</t>
  </si>
  <si>
    <t>ที่ดำเนินการ</t>
  </si>
  <si>
    <t>คิดเป็นร้อยละของ</t>
  </si>
  <si>
    <t>โครงการทั้งหมด</t>
  </si>
  <si>
    <t>งบประมาณทั้งหมด</t>
  </si>
  <si>
    <t>หน่วยดำเนินการ</t>
  </si>
  <si>
    <t>กองช่าง</t>
  </si>
  <si>
    <t>หมู่ 6</t>
  </si>
  <si>
    <t>หมู่ 2</t>
  </si>
  <si>
    <t>หมู่ 3</t>
  </si>
  <si>
    <t>อบต.</t>
  </si>
  <si>
    <t>ศรีสว่าง</t>
  </si>
  <si>
    <t>สนับสนุนค่าใช้จ่ายในการบริหาร</t>
  </si>
  <si>
    <t>เด็ก/ผ้ดูแลเด็กของศูนพัฒนาเด็กเล็ก</t>
  </si>
  <si>
    <t>สถานศึกษาในการพัฒนาครูผู้ดูแล</t>
  </si>
  <si>
    <t>สนับสนุนค่าใช้จ่ายในการบริหารสถาน</t>
  </si>
  <si>
    <t>ศึกษา  ศูนย์พัฒนาเด็กเล็กตำบลศรีสว่าง</t>
  </si>
  <si>
    <t>จัดซื้ออาหารกลางวันสำหรับ</t>
  </si>
  <si>
    <t>นักเรียนในศูนย์พัฒนาเด็กเล็ก</t>
  </si>
  <si>
    <t>วันทำการ</t>
  </si>
  <si>
    <t>จัดซื้ออาหารเสริม (นม) สำหรับศูนย์พัฒนา</t>
  </si>
  <si>
    <t>เด็กเล็ก ตำบลศรีสว่าง</t>
  </si>
  <si>
    <t>พัฒนาเด็กเล็ก ตำบลศรีสว่าง</t>
  </si>
  <si>
    <t>จัดซื้ออาหารเสริม(นม)สำหรับศูนย์</t>
  </si>
  <si>
    <t>จัดซื้ออาหารเสริม (นม) สำหรับโรงเรียน</t>
  </si>
  <si>
    <t>จำนวน 260 วันทำการ</t>
  </si>
  <si>
    <t>จัดซื้ออาหารเสริม (นม) สำหรับ</t>
  </si>
  <si>
    <t>บ้านหัวขัว (คุรุราษฏร์อุทิศ)</t>
  </si>
  <si>
    <t>สามัคคีคุรุราษฏร์บำรุง</t>
  </si>
  <si>
    <t>โรงเรียนสามัคคีคุรุราษฏร์บำรุง</t>
  </si>
  <si>
    <t>โรงเรียนบ้านหัวขัว(คุรุราษฏร์อุทิศ)</t>
  </si>
  <si>
    <t>วัดชัยสมพร</t>
  </si>
  <si>
    <t>โรงเรียนวัดชัยสมพร</t>
  </si>
  <si>
    <t>อุดหนุนโรงเรียนบ้านหัวขัว(เบญจคุรุราษฏร์</t>
  </si>
  <si>
    <t>อุทิศ)</t>
  </si>
  <si>
    <t>สนับสนุนตามโครงการอาหาร</t>
  </si>
  <si>
    <t>กลางวันนักเรียนโรงเรียนอนุบาล -</t>
  </si>
  <si>
    <t>20 บาท  200 วันทำการ</t>
  </si>
  <si>
    <t>อุดหนุนโรงเรียนสามัคคีคุรุราษฏร์บำรุง</t>
  </si>
  <si>
    <t>อุดหนุนโรงเรียนวัดชัยสมพร</t>
  </si>
  <si>
    <t>อุดหนุนที่ทำการปกครองจังหวัดบุรีรัมย์</t>
  </si>
  <si>
    <t>โครงการประเพณีขึ้นเขาพนมรุ้ง</t>
  </si>
  <si>
    <t>สำนักปลัด</t>
  </si>
  <si>
    <t>อุดหนุนที่ทำการปกครองอำเภอนาโพธิ์</t>
  </si>
  <si>
    <t>เพื่อจ่ายเป็นค่าใช้จ่ายตามโครงการ</t>
  </si>
  <si>
    <t>โรงเรียน</t>
  </si>
  <si>
    <t>อำเภอ</t>
  </si>
  <si>
    <t>นาโพธิ์</t>
  </si>
  <si>
    <t>ที่</t>
  </si>
  <si>
    <t>ยุทธศาสตร์</t>
  </si>
  <si>
    <t>แผนพัฒนนาสามปี พ.ศ.2556-2558</t>
  </si>
  <si>
    <t>ข้อบัญญัติงบประมาณรายจ่ายประจำปี พ.ศ. 2556</t>
  </si>
  <si>
    <t>คิดเป็นร้อยละของจำนวน</t>
  </si>
  <si>
    <t>โครงการที่นำไปพัฒนา</t>
  </si>
  <si>
    <t>หมาเหตุ</t>
  </si>
  <si>
    <t>ยุทธศาสตร์กาพัฒนาด้านการคมนาคม/</t>
  </si>
  <si>
    <t>ไฟฟ้า/ประปา</t>
  </si>
  <si>
    <t>ยุทธศาสตร์ด้านเศรษฐกิจและการเกษตร</t>
  </si>
  <si>
    <t>ยุทธศาสตร์การพัฒนาด้านการศึกษา</t>
  </si>
  <si>
    <t>และวัฒนธรรม</t>
  </si>
  <si>
    <t>ยุทธศาสตร์สังคมและสิ่งแวดล้อม</t>
  </si>
  <si>
    <t>ยุทธศาสตร์ด้านอื่น ๆ</t>
  </si>
  <si>
    <t>รวม</t>
  </si>
  <si>
    <t>สรุปผลการนำแผนพัฒนาสามปี พ.ศ.2556-2558 ไปสู่การปฏิบัติเพื่อพัฒนาในปีงบประมาณรายจ่ายประจำปี พ.ศ. 2556</t>
  </si>
  <si>
    <t>ปี พ.ศ.2556</t>
  </si>
  <si>
    <t>ปี พ.ศ.2557</t>
  </si>
  <si>
    <t>ปี พ.ศ.2558</t>
  </si>
  <si>
    <t>สรุปโครงการพัฒนาตามแผนพัฒนาสามปี พ.ศ.2556-2558</t>
  </si>
  <si>
    <t xml:space="preserve">   4.  ยุทธศาสตร์ด้านการศึกษา ศาสนา กีฬาและนันทนาการ</t>
  </si>
  <si>
    <t xml:space="preserve">   5.  ยุทธศาสตร์ด้านสาธารณสุขและสิ่งแวดล้อม</t>
  </si>
  <si>
    <t xml:space="preserve">   6.  ยุทธศาสตร์การบริหารจัดการองค์กร</t>
  </si>
  <si>
    <t>โครงการ อบต.เคลื่อนที่ หรือ อบต.สัญจร</t>
  </si>
  <si>
    <t>ในการออกให้บริการประชาชน และจัดทำ</t>
  </si>
  <si>
    <t>อบต.เคลื่อนที่ หรือ อบต.สัญจร</t>
  </si>
  <si>
    <t>และจัดทำแผนพัฒนาท้องถิ่น</t>
  </si>
  <si>
    <t>แผนพัฒนาท้องถิ่น</t>
  </si>
  <si>
    <t xml:space="preserve">ในการออกให้บริการประชาชน </t>
  </si>
  <si>
    <t>โครงการป้องกันอุบัติภัยทางถนน</t>
  </si>
  <si>
    <t>โครงการส่งเสริมและสนับสนุนการจัดทำ</t>
  </si>
  <si>
    <t>แผนชุมชน</t>
  </si>
  <si>
    <t>ส่งเสริมและสนับสนุนการจัดทำ</t>
  </si>
  <si>
    <t xml:space="preserve">   3.  ยุทธศาสตร์การพัฒนาการส่งเสริมอาชีพ</t>
  </si>
  <si>
    <t>โครงการก่อสร้างถนน คสล.ภายในหมู่บ้าน</t>
  </si>
  <si>
    <t>หมู่ 8</t>
  </si>
  <si>
    <t>หมู่ 4</t>
  </si>
  <si>
    <t>โครงการควบคุมป้องกันโรคไข้เลือดออก</t>
  </si>
  <si>
    <t xml:space="preserve">จัดซื้อน้ำยาพ่นยุ่ง ทรายกำจัดลูกน้ำ </t>
  </si>
  <si>
    <t>น้ำมันเชื้อเพลิง ตลอดจนกิจกรรม</t>
  </si>
  <si>
    <t>รณรงค์ป้องกันโรคไข้เลือดออก</t>
  </si>
  <si>
    <t>อุดหนุนศูนย์ปฏิบัติการพลังแผ่นดินเอาชนะ</t>
  </si>
  <si>
    <t>ยาเสพติดอำเภอนาโพธิ์</t>
  </si>
  <si>
    <t>อุดหนุนศูนย์ปฏิบัติการพลังแผ่นดิน</t>
  </si>
  <si>
    <t>เอาชนะยาเสพติดอำเภอนาโพธิ์</t>
  </si>
  <si>
    <t>หมู่ 9</t>
  </si>
  <si>
    <t>โครงการพัฒนาประสิทธิภาพการบริหาร</t>
  </si>
  <si>
    <t>งานคลัง</t>
  </si>
  <si>
    <t>ปรับปรุงข้อมูลแผนที่ภาษีและทะเบียน</t>
  </si>
  <si>
    <t>ทรัพย์สิน</t>
  </si>
  <si>
    <t>กองคลัง</t>
  </si>
  <si>
    <t>ตั้งจุดให้บริการประชาชนในช่วงเทศ</t>
  </si>
  <si>
    <t>กาลสงกรานต์และปีใหม่</t>
  </si>
  <si>
    <t>กองการศึกษา</t>
  </si>
  <si>
    <t>จัดซื้อวัสดุการศึกษาสำหรับใช้ในการ</t>
  </si>
  <si>
    <t>คน ๆ ละ 1,700.- บาท</t>
  </si>
  <si>
    <t>เล็กตำบลศรีว่าง</t>
  </si>
  <si>
    <t>จำนวน</t>
  </si>
  <si>
    <t>กองการศึกษา ฯ</t>
  </si>
  <si>
    <t>2.2 บัญชีโครงการ/กิจกรรม/งบประมาณ</t>
  </si>
  <si>
    <t>ส่วนที่ 2 บัญชีโครงการ/กิจกรรม</t>
  </si>
  <si>
    <t>2.1 บัญชีสรุปจำนวนโครงการและงบประมาณ</t>
  </si>
  <si>
    <t>แผนการดำเนินงาน ประจำปีงบประมาณ พ.ศ.2561</t>
  </si>
  <si>
    <t>แบบ ผด.02</t>
  </si>
  <si>
    <t>พ.ศ.2561</t>
  </si>
  <si>
    <t>หนา 0.15 เมตร หรือมีพื้นที่ไม่น้อยกว่า</t>
  </si>
  <si>
    <t>หมู่ 7</t>
  </si>
  <si>
    <t>โครงการรณรงค์ควบคุมป้องกันโรคพิษสุนัข</t>
  </si>
  <si>
    <t>บ้า</t>
  </si>
  <si>
    <t>จัดซื้อวัคซีนและอุปกรณ์ต่าง ๆ พร้อมทั้ง</t>
  </si>
  <si>
    <t>ออกให้บริการฉีดวัคซีนให้กับสุนัขและ</t>
  </si>
  <si>
    <t>แมวเพื่อป้องกันโรคพิษสุขบ้า</t>
  </si>
  <si>
    <t>โครงการลดขยะจากต้นทางนำรายได้สู่</t>
  </si>
  <si>
    <t>ครัวเรือน</t>
  </si>
  <si>
    <t>ฝึกอบรมและศึกษาดูงานการจัดการขยะ</t>
  </si>
  <si>
    <t>ในชุมชน</t>
  </si>
  <si>
    <t>5.1 แผนงานสาธารณสุข</t>
  </si>
  <si>
    <t>5.2 แผนงานการเกษตร</t>
  </si>
  <si>
    <t>โครงการปลูกต้นไม้เฉลิมพระเกียรติ</t>
  </si>
  <si>
    <t>พระบาทสมเด็จพระเจ้าอยู่หัวมหาวชิรา</t>
  </si>
  <si>
    <t>ลงกรณ บดินทรเทพยวรางกูร</t>
  </si>
  <si>
    <t>จัดกิจกรรมปลูกต้นไม้เฉลิมพระเกียรติ</t>
  </si>
  <si>
    <t>5.3 แผนงานเคหะและชุมชน</t>
  </si>
  <si>
    <t>โครงการเมืองสวยน้ำใส ไร้มลพิษ พิชิต</t>
  </si>
  <si>
    <t>ผักตบชวา เฉลิมพระเกียรติพระบาท</t>
  </si>
  <si>
    <t>บดินทรเทพยวรางกูร</t>
  </si>
  <si>
    <t xml:space="preserve">สมเด็จพระเจ้าอยู่หัวมหาวชิราลงกรณ </t>
  </si>
  <si>
    <t>จัดกิจกรรมกำจัดผักตบชวาในลำหัวย</t>
  </si>
  <si>
    <t>เพื่อ เฉลิมพระเกียรติพระบาทสมเด็จ</t>
  </si>
  <si>
    <t xml:space="preserve">พระเจ้าอยู่หัวมหาวชิราลงกรณ </t>
  </si>
  <si>
    <t>6.1 แผนงานบริหารทั่วไป</t>
  </si>
  <si>
    <t>โครงการพัฒนาศักยภาพ อปพร.</t>
  </si>
  <si>
    <t>ฝึกอบรมให้ความรู้ อปพร.ให้มีความรู้</t>
  </si>
  <si>
    <t>ทักษะ ในการปฏิบัติหน้าที่</t>
  </si>
  <si>
    <t>6.2 แผนงานการรักษาความสงบภายใน</t>
  </si>
  <si>
    <t>6.3 แผนงานสร้างความเข้มแข็งของชุมชน</t>
  </si>
  <si>
    <t>อุดหนุนเหล่ากาชาดจังหวัดบุรีรัมย์</t>
  </si>
  <si>
    <t>โครงการจัดหารายได้เพื่อกิจกรรม</t>
  </si>
  <si>
    <t>สาธารณกุศลต่าง</t>
  </si>
  <si>
    <t>โครงการจัดกิจกรรมเฉลิมพระเกียรติ</t>
  </si>
  <si>
    <t>และงานรัฐพิธี</t>
  </si>
  <si>
    <t>1.1 แผนงานเคหะและชุมชน</t>
  </si>
  <si>
    <t>3.1 แผนงานสร้างความเข้มแข็งของชุมชน</t>
  </si>
  <si>
    <t>3.2 แผนงานการเกษตร</t>
  </si>
  <si>
    <t>และนันทนาการ</t>
  </si>
  <si>
    <t>4.4 แผนงานศาสนาวัฒนธรรมและนันทนาการ</t>
  </si>
  <si>
    <t>ทรัพยากรธรรมชาติ</t>
  </si>
  <si>
    <t xml:space="preserve">สำนักปลัด </t>
  </si>
  <si>
    <t>สำนักปลัด,กองคลัง</t>
  </si>
  <si>
    <t>รวมทั้งสิ้น</t>
  </si>
  <si>
    <t>คนละ 20 บาท จำนวน  245</t>
  </si>
  <si>
    <t>โครงการก่อสร้างตะแกรงเหล็กปิดร่องระบาย</t>
  </si>
  <si>
    <t xml:space="preserve">ตะแกรงเหล็กปิดร่องระบายขนาดกว้าง </t>
  </si>
  <si>
    <t>เฉลี่ย 0.33 เมตร ยาว 180 เมตร</t>
  </si>
  <si>
    <t>ยาว 170 เมตร หนา 0.15 เมตร</t>
  </si>
  <si>
    <t>ถนนคสล.ขนาดกว้าง 4 เมตร  </t>
  </si>
  <si>
    <t>ขนาดกว้าง 4 เมตร ยาว 170 เมตร</t>
  </si>
  <si>
    <t>680ตารางเมตร</t>
  </si>
  <si>
    <t>หรือมีพื้นที่ไม่น้อยกว่า</t>
  </si>
  <si>
    <t>ก่อสร้างถนน คสล.จากบ้านนายมา </t>
  </si>
  <si>
    <t>ไปยังบ้านนายมี ขนาดกว้าง 4 เมตร</t>
  </si>
  <si>
    <t xml:space="preserve">ยาว 170 เมตร  หนา 0.15 เมตร </t>
  </si>
  <si>
    <t>หรือมีพื้นที่ไม่น้อยกว่า 680 ตารางเมตร</t>
  </si>
  <si>
    <r>
      <t>โครงการก่อสร้างถนนคสล.</t>
    </r>
    <r>
      <rPr>
        <sz val="12"/>
        <color theme="1"/>
        <rFont val="TH SarabunIT๙"/>
        <family val="2"/>
      </rPr>
      <t>จากสามแยกบ้าน</t>
    </r>
  </si>
  <si>
    <t>นางสมพงษ์ไปยังศาลปู่ตาบ้านสว่าง</t>
  </si>
  <si>
    <t xml:space="preserve">ยาว 98 เมตร  หนา 0.15 เมตร </t>
  </si>
  <si>
    <t>หรือมีพื้นที่ไม่น้อยกว่า 392 ตารางเมตร</t>
  </si>
  <si>
    <t xml:space="preserve"> ขนาดกว้าง 4 เมตร</t>
  </si>
  <si>
    <t>ก่อสร้างถนน คสล. </t>
  </si>
  <si>
    <t>โครงการก่อสร้างถนน คสล.รอบหมู่บ้าน</t>
  </si>
  <si>
    <t>บ้านหนองม่วง หมู่ที่ 3</t>
  </si>
  <si>
    <t>ก่อสร้างถนน คสล.</t>
  </si>
  <si>
    <t>โครงการก่อสร้างร่องระบายน้ำ คสล.</t>
  </si>
  <si>
    <t>ร่องระบายน้ำ คสล. ภายในหมู่บ้าน</t>
  </si>
  <si>
    <t>เริ่มจากบ้านนายปรมนูญ ไปยังทางเข้า</t>
  </si>
  <si>
    <t>หมู่บ้าน ขนาดกว้าง 0.50 เมตร</t>
  </si>
  <si>
    <t>ลึก 0.50  เมตร  ยาว 96 เมตร</t>
  </si>
  <si>
    <t>เริ่มจากสี่แยกหนองตระกล้าไปยังคลอง</t>
  </si>
  <si>
    <t>ชลประทาน ขนาดกว้าง 3 เมตร </t>
  </si>
  <si>
    <t>ยาว1,100 เมตรงานดินถมสูงเฉลี่ย</t>
  </si>
  <si>
    <t>หินคลุก บ้านหนองแสง หมู่ที่ 1</t>
  </si>
  <si>
    <t>โครงการปรับปรุงถนนดินผิวจราจรด้วย</t>
  </si>
  <si>
    <t>หมู่ 1</t>
  </si>
  <si>
    <t>ตามแบบแปลนที่อบต.ศรีสว่างกำหนด</t>
  </si>
  <si>
    <t>โครงการปรับปรุงร่องระบายน้ำภายใน</t>
  </si>
  <si>
    <t>ค่าปรับปรุงร่องระบายน้ำภายในหมู่บ้าน</t>
  </si>
  <si>
    <t xml:space="preserve"> บ้านเมืองน้อย หมู่ 4 รายละเอียด</t>
  </si>
  <si>
    <t>0.10 เมตร รายละเอียด</t>
  </si>
  <si>
    <t>โครงการวางท่อระบายน้ำพร้อมบ่อพัก</t>
  </si>
  <si>
    <t>วางท่อขนาดเส้นผ่าศูนย์กลาง 0.60 เมตร</t>
  </si>
  <si>
    <t>จากสี่แยกบ้านนายพิมพ์ไปยังคลองอีสาน</t>
  </si>
  <si>
    <t>เขียว ระยะทาง 66 เมตรรายละเอียด</t>
  </si>
  <si>
    <t>ตามแบบแปลนที่ อบต.ศรีสว่างกำหนด </t>
  </si>
  <si>
    <t>366,000</t>
  </si>
  <si>
    <t>356,000</t>
  </si>
  <si>
    <t>310,000</t>
  </si>
  <si>
    <t>50,000</t>
  </si>
  <si>
    <t>61,000</t>
  </si>
  <si>
    <t>โครงการวางท่อระบายน้ำพร้อมบ่อพักภาย</t>
  </si>
  <si>
    <t>วางท่อขนาดเส้นผ่าศูนย์กลาง 0.40 เมตร </t>
  </si>
  <si>
    <t>ไปยังบ้านนายพิรพัฒน์ระยะทาง 40เมตร</t>
  </si>
  <si>
    <t>355,000</t>
  </si>
  <si>
    <t>รายละเอียดตามแบบแปลนที่</t>
  </si>
  <si>
    <t>อบต.ศรีสว่าง กำหนด </t>
  </si>
  <si>
    <t>โครงการก่อสร้างถนน คสล.บ้านหินตั้ง</t>
  </si>
  <si>
    <t>หมู่ที่ 10</t>
  </si>
  <si>
    <t>ขนาดกว้าง 4 เมตร ยาว 170 เมตร</t>
  </si>
  <si>
    <t>หนา 0.15 เมตร หรือมีพื้นที่ คสล.</t>
  </si>
  <si>
    <t>ไม่น้อยกว่า 680 ตารางเมตร </t>
  </si>
  <si>
    <t>13</t>
  </si>
  <si>
    <t>โครงการก่อสร้างถนน คลส.จากบ้านนาย</t>
  </si>
  <si>
    <t>ประสาทไปยังบ้านนางผ่องแผ้วบ้านสว่าง</t>
  </si>
  <si>
    <t>ขนาดกว้าง 3 เมตร ยาว 100 เมตร</t>
  </si>
  <si>
    <t>กว่า 300 ตารางเมตร</t>
  </si>
  <si>
    <t>หนา 0.15 เมตร หรือมีพื้นที่ คสล.ไม่น้อย</t>
  </si>
  <si>
    <t>159,000</t>
  </si>
  <si>
    <t>10,000</t>
  </si>
  <si>
    <t>ในวันแม่แห่งชาติ</t>
  </si>
  <si>
    <t>โครงการปล่อยปลาเฉลิมพระเกียรติเนื่อง</t>
  </si>
  <si>
    <t>จัดกิจกรรมปล่อยปลาเฉลิมพระเกียรติ</t>
  </si>
  <si>
    <t>เนื่องในวันแม่แห่งชาติ</t>
  </si>
  <si>
    <t>5,000</t>
  </si>
  <si>
    <t>มหาวิทยาลัยขอนแก่น</t>
  </si>
  <si>
    <t>โครงการศึกษาดูงานวันเกษตรภาคอีสาน</t>
  </si>
  <si>
    <t>โครงการส่งเสริมการเลี้ยงโค</t>
  </si>
  <si>
    <t>พืชสดปอเทือง</t>
  </si>
  <si>
    <t>20,000</t>
  </si>
  <si>
    <t>ปูนปั้น</t>
  </si>
  <si>
    <t>โครงการส่งเสริมอาชีพการทำกระถาง</t>
  </si>
  <si>
    <t>โครงการส่งเสริมทอผ้าไหมมัดหมี่</t>
  </si>
  <si>
    <t>จังหวัดบุรีรัมย์</t>
  </si>
  <si>
    <t>ตามโครงการจัดงานเทศกาลไหมนาโพธิ์</t>
  </si>
  <si>
    <t>24,500</t>
  </si>
  <si>
    <t>โครงการเยาวชนไทยห่างไกลยาเสพติดและ</t>
  </si>
  <si>
    <t>เพศสัมพันธุ์ก่อนวัยอันควร</t>
  </si>
  <si>
    <t>อบรมนักเรียนไทยห่างไกลยาเสพติดและ</t>
  </si>
  <si>
    <t>245,000</t>
  </si>
  <si>
    <t>ตำบลศรีสว่าง จำนวน 50 คน</t>
  </si>
  <si>
    <t>85,000</t>
  </si>
  <si>
    <t>เรียนการสอนของนักเรียน จำนวน 50</t>
  </si>
  <si>
    <t>สนับสนุนค่าใช้จ่ายการบริหารสถานศึกษา</t>
  </si>
  <si>
    <r>
      <t>(ค่าจัดการเรียนการสอนของศพด.</t>
    </r>
    <r>
      <rPr>
        <sz val="12"/>
        <color theme="1"/>
        <rFont val="TH SarabunIT๙"/>
        <family val="2"/>
      </rPr>
      <t>ตำบลศรีสว่าง</t>
    </r>
  </si>
  <si>
    <t>สนับสนุนค่าใช้จ่ายในการบริหารสถานศึกษา</t>
  </si>
  <si>
    <t>(ค่าหนังสือเรียนค่าอุปกรณ์การเรียนค่าเครื่อง</t>
  </si>
  <si>
    <t>แบบนักเรียน และค่ากิจกรรมพัฒนาผู้เรียน)</t>
  </si>
  <si>
    <t>56,500</t>
  </si>
  <si>
    <t>จำนวน 50 คน ๆ ละ 8 บาท</t>
  </si>
  <si>
    <t>104,000</t>
  </si>
  <si>
    <t>289,120</t>
  </si>
  <si>
    <t>จำนวน 139 คน ๆ ละ 8 บาท</t>
  </si>
  <si>
    <t>จำนวน 130 คน ๆ ละ 8 บาท</t>
  </si>
  <si>
    <t>270,400</t>
  </si>
  <si>
    <t>180,960</t>
  </si>
  <si>
    <t>จำนวน 87 คน ๆ ละ 8 บาท</t>
  </si>
  <si>
    <t>ป.6 จำนวนนักเรียน 139 คนๆ ละ</t>
  </si>
  <si>
    <t>556,000</t>
  </si>
  <si>
    <t>520,000</t>
  </si>
  <si>
    <t>ป.6 จำนวนนักเรียน 130 คนๆ ละ</t>
  </si>
  <si>
    <t>ป.6 จำนวนนักเรียน 87 คนๆ ละ</t>
  </si>
  <si>
    <t>348,000</t>
  </si>
  <si>
    <t>100,000</t>
  </si>
  <si>
    <t>ภายในหมู่บ้าน บ้านหนองแต้ หมู่ที่ 9</t>
  </si>
  <si>
    <t>หมู่บ้าน บ้านเมืองน้อย หมู่ที่ 4</t>
  </si>
  <si>
    <t>ในหมู่บ้านสงแดง หมู่ที่ 5</t>
  </si>
  <si>
    <t>หมู่ที่ 8</t>
  </si>
  <si>
    <t>บ้านโนนลาน หมู่ที่ 2</t>
  </si>
  <si>
    <t>น้ำภายในหมู่บ้าน บ้านเมืองน้อย หมู่ที่ 4</t>
  </si>
  <si>
    <t>โครงการก่อสร้างถนนคสล.บ้านเบ็ญหมู่ที่ 7</t>
  </si>
  <si>
    <t>หัวขัว หมู่ที่ 6</t>
  </si>
  <si>
    <t>บ้านเมืองน้อย หมู่ที่ 4</t>
  </si>
  <si>
    <t>พ.ศ.2562</t>
  </si>
  <si>
    <t>1.  ยุทธศาสตร์การพัฒนาโครงสร้างพื้นฐาน</t>
  </si>
  <si>
    <t>แผนการดำเนินงาน ประจำปีงบประมาณ พ.ศ.2562</t>
  </si>
  <si>
    <t>โครงการเสริมและสนับสนุนการปลูกปุ๋ย</t>
  </si>
  <si>
    <t>ฝึกอบรมให้ความรู้แก่ประชาชนในการ</t>
  </si>
  <si>
    <t>ทำกระถางปูนปั้นเพื่อเป็นอาชีพเสริมให้</t>
  </si>
  <si>
    <t>กับประชาชน</t>
  </si>
  <si>
    <t>ทอผ้าไหมมัดหมี่ให้มีประสิทธิภาพมากขึ้น</t>
  </si>
  <si>
    <t>ศึกษาดูงานวันงานเกษตรภาคอีสานและ</t>
  </si>
  <si>
    <t>ฟังบรรยายเชิงวิชาการ ณ มหาวิทยาลัย</t>
  </si>
  <si>
    <t>ขอนแก่น</t>
  </si>
  <si>
    <t>ฝึกอบรมให้ความรู้ในเรื่องการเลี้ยงโคและ</t>
  </si>
  <si>
    <t>ช่องทางการตลาดให้กับเกษตรกร</t>
  </si>
  <si>
    <t>ส่งเสริมให้ประชาชนปลูกปุ๋ยพืชสด</t>
  </si>
  <si>
    <t>ปอเทืองเพื่อบำรุงดิน</t>
  </si>
  <si>
    <t>4.1 แผนงานการศึกษา</t>
  </si>
  <si>
    <t>6</t>
  </si>
  <si>
    <t>อุดหนุนคณะกรรมการหมู่บ้าน หมู่ที่ 1</t>
  </si>
  <si>
    <t>ฝึกอบรมโครงการรณรงค์ป้องกันและแก้ไข</t>
  </si>
  <si>
    <t>-โครงการรณรงค์ป้องกันและแก้ไขปัญหา</t>
  </si>
  <si>
    <t>ปัญหายาเสพติด (To be number one)</t>
  </si>
  <si>
    <t>ยาเสพติด (To be number one)</t>
  </si>
  <si>
    <t xml:space="preserve">ทูลกระหม่อมหญิงอุบลรัตน์ราชกัญญา </t>
  </si>
  <si>
    <t>สิริวัฒนาพรรณวดี จำนวน 20,000 บาท</t>
  </si>
  <si>
    <t>7</t>
  </si>
  <si>
    <t>-โครงการสืบสานพระราชปณิธานสมเด็จย่า</t>
  </si>
  <si>
    <t>ฝึกอบรมโครงการสืบสานพระราชปณิธาน</t>
  </si>
  <si>
    <t>ต้านมะเร็งเต้านม หมู่ที่ 1</t>
  </si>
  <si>
    <t xml:space="preserve">สมเด็จย่าต้านมะเร็งเต้านม </t>
  </si>
  <si>
    <t>8</t>
  </si>
  <si>
    <t>-โครงการควบคุมโรคขาดสารไอโอดีน</t>
  </si>
  <si>
    <r>
      <t>ฝึกอบรม</t>
    </r>
    <r>
      <rPr>
        <sz val="13"/>
        <color theme="1"/>
        <rFont val="TH SarabunIT๙"/>
        <family val="2"/>
      </rPr>
      <t>โครงการควบคุมโรคขาดสารไอโอดีน</t>
    </r>
  </si>
  <si>
    <t>ของสมเด็จพระเทพรัตนราชสุดา ฯ</t>
  </si>
  <si>
    <t>สยามบรมรชกุมารี หมู่ที่ 1</t>
  </si>
  <si>
    <t>9</t>
  </si>
  <si>
    <t>อุดหนุนคณะกรรมการหมู่บ้าน หมู่ที่ 2</t>
  </si>
  <si>
    <t>10</t>
  </si>
  <si>
    <t>ต้านมะเร็งเต้านม บ้านโนนลาน หมู่ 2</t>
  </si>
  <si>
    <t>11</t>
  </si>
  <si>
    <t>สยามบรมรชกุมารี บ้านโนนลาน หมู่ 2</t>
  </si>
  <si>
    <t>12</t>
  </si>
  <si>
    <t>อุดหนุนคณะกรรมการหมู่บ้าน หมู่ที่ 3</t>
  </si>
  <si>
    <t>สิริวัฒนาพรรณวดี  จำนวน 20,000 บาท</t>
  </si>
  <si>
    <t>14</t>
  </si>
  <si>
    <t>อุดหนุนคณะกรรมการหมู่บ้าน หมู่ที่ 4</t>
  </si>
  <si>
    <t>ฝึกอบรมหมอหมู่บ้านในพระราชประสงค์</t>
  </si>
  <si>
    <t>ประสงค์ พระบาทสมเด็จพระปรมินทรมหา</t>
  </si>
  <si>
    <t>พระบาทสมเด็จพระปรมินทรมหา</t>
  </si>
  <si>
    <t>ภูมิพลอดุลยเดช บ้านเมืองน้อย หมู่ 4</t>
  </si>
  <si>
    <t>ภูมิพลอดุลยเดช</t>
  </si>
  <si>
    <t>สยามบรมรชกุมารี บ้านเมืองน้อย หมู่ 4</t>
  </si>
  <si>
    <t>อุดหนุนคณะกรรมการหมู่บ้าน หมู่ที่ 5</t>
  </si>
  <si>
    <t>ฝึกอบรมโครงการส่งเสริมโภชนาการและ</t>
  </si>
  <si>
    <t>อนามัยแม่และเด็กของสมเด็จพระเทพ</t>
  </si>
  <si>
    <t>สุขภาพ</t>
  </si>
  <si>
    <t>รัตนราชสุดา ฯสยามบรมราชกุมารี</t>
  </si>
  <si>
    <t>บ้านสงแดง หมู่ 5</t>
  </si>
  <si>
    <t>สยามบรมรชกุมารี บ้านโนนลาน หมู่ 5</t>
  </si>
  <si>
    <t>อุดหนุนคณะกรรมการหมู่บ้าน หมู่ที่ 6</t>
  </si>
  <si>
    <t>ต้านมะเร็งเต้านม บ้านเบ็ญ หมู่ 6</t>
  </si>
  <si>
    <t>สยามบรมรชกุมารี บ้านโนนลาน หมู่ 6</t>
  </si>
  <si>
    <t>อุดหนุนคณะกรรมการหมู่บ้าน หมู่ที่ 7</t>
  </si>
  <si>
    <t>ต้านมะเร็งเต้านม บ้านเบ็ญ หมู่ 7</t>
  </si>
  <si>
    <t>สยามบรมรชกุมารี บ้านเบ็ญ หมู่ 7</t>
  </si>
  <si>
    <t>อุดหนุนคณะกรรมการหมู่บ้าน หมู่ที่ 8</t>
  </si>
  <si>
    <t>ภูมิพลอดุลยเดช บ้านสว่าง หมู่ 8</t>
  </si>
  <si>
    <t>สยามบรมรชกุมารี บ้านสว่าง หมู่ 8</t>
  </si>
  <si>
    <t>อุดหนุนคณะกรรมการหมู่บ้าน หมู่ที่ 9</t>
  </si>
  <si>
    <t>ฝึกอบรมโครงการปรับปรุงภาวะโภชนาการ</t>
  </si>
  <si>
    <t xml:space="preserve"> สุขภาพเด็กของสมเด็จพระเทพรัตนราช</t>
  </si>
  <si>
    <t>สุดา ฯ สยามบรมรชกุมารี บ้านหนองแต้</t>
  </si>
  <si>
    <t>หมู่ที่ 9</t>
  </si>
  <si>
    <t>สยามบรมรชกุมารี หมู่ที่ 9</t>
  </si>
  <si>
    <t>อุดหนุนคณะกรรมการหมู่บ้าน หมู่ที่ 10</t>
  </si>
  <si>
    <t>สยามบรมรชกุมารี บ้านหินตั้ง หมู่ 10</t>
  </si>
  <si>
    <t>ภูมิพลอดุลยเดช บ้าหินตั้ง หมู่ 10</t>
  </si>
  <si>
    <t>5</t>
  </si>
  <si>
    <t>สิริวัฒนาพรรณวดี  บ้านหนองแสง หมู่1</t>
  </si>
  <si>
    <t>สยามบรมรชกุมารี  หมู่ 3</t>
  </si>
  <si>
    <t>ต้านมะเร็งเต้านม หมู่ 3</t>
  </si>
  <si>
    <t>-โครงการอบรมหมอหมู่บ้านในพระราช</t>
  </si>
  <si>
    <t>-โครงการส่งเสริมโภชนาการและสุขภาพ</t>
  </si>
  <si>
    <t xml:space="preserve">สิริวัฒนาพรรณวดี  </t>
  </si>
  <si>
    <t xml:space="preserve">สมเด็จย่าต้านมะเร็งเต้านม  </t>
  </si>
  <si>
    <t xml:space="preserve">สยามบรมรชกุมารี </t>
  </si>
  <si>
    <t>-โครงการปรับปรุงภาวะโภชนาการและ</t>
  </si>
  <si>
    <t>สยามบรมรชกุมารี</t>
  </si>
  <si>
    <t xml:space="preserve">สุดา ฯ สยามบรมรชกุมารี </t>
  </si>
  <si>
    <t>ค่าใช้จ่ายในการเลือกตั้งสมาชิกสภาท้องถิ่น</t>
  </si>
  <si>
    <t>และผู้บริหารท้องถิ่น</t>
  </si>
  <si>
    <t>2</t>
  </si>
  <si>
    <t>เพื่อเป็นค่าใช้จ่ายในการเลือกตั้งสมาชิก</t>
  </si>
  <si>
    <t>สภาท้องถิ่นและผู้บริหารท้องถิ่น</t>
  </si>
  <si>
    <t>300,000</t>
  </si>
  <si>
    <t>3</t>
  </si>
  <si>
    <t>4</t>
  </si>
  <si>
    <t>6.1 แผนงานสร้างความเข้มแข็งของชุมชน</t>
  </si>
  <si>
    <t>ประจำปีงบประมาณ 2562</t>
  </si>
  <si>
    <t>1. ยุทธศาสตร์การพัฒนาโครงสร้างพื้นฐาน</t>
  </si>
  <si>
    <t>941000</t>
  </si>
  <si>
    <t>3,246,050</t>
  </si>
  <si>
    <t>4.2 แผนงานสังคมสงเคราะห์</t>
  </si>
  <si>
    <t>จ้างเหมาพาหนะรับ-ส่งนักเรียนศูนย์พัฒนา</t>
  </si>
  <si>
    <t>เด็กเล็กตำบลศรีสว่าง</t>
  </si>
  <si>
    <t>จ้างเหมาพาหนะรับ-ส่งนักเรียนศูนย์</t>
  </si>
  <si>
    <t>พัฒนาเด็กเล็กตำบลศรีสว่าง จำนวน</t>
  </si>
  <si>
    <t>2 สาย</t>
  </si>
  <si>
    <t>สายที่ 1 ม.10,ม.4,ม.8,ม.5,ม.9</t>
  </si>
  <si>
    <t>สายที่ 2 ม.1,ม.3,ม.2,ม.7,ม.6</t>
  </si>
  <si>
    <t>176000</t>
  </si>
  <si>
    <t>4.3 แผนงานการศาสนาวัฒนธรรมและนันทนาการ</t>
  </si>
  <si>
    <t>2. ยุทธศาสตร์การพัฒนาการส่งเสริมอาชีพ</t>
  </si>
  <si>
    <t>3. ยุทธศาสตร์การพัฒนาด้านการศึกษา ศาสนา วัฒนธรรม กีฬา</t>
  </si>
  <si>
    <t>4. ยุทธศาสตร์การพัฒนาด้านสาธารณสุขสิ่งแวดล้อมและ</t>
  </si>
  <si>
    <t>5. ยุทธศาสตร์การพัฒนาการบริหารจัดการองค์กร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</si>
</sst>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_-[$฿-41E]* #,##0.00_-;\-[$฿-41E]* #,##0.00_-;_-[$฿-41E]* &quot;-&quot;??_-;_-@_-"/>
  </numFmts>
  <fonts count="14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4"/>
      <color theme="1"/>
      <name val="TH SarabunIT๙"/>
      <family val="2"/>
    </font>
    <font>
      <sz val="14"/>
      <color theme="1"/>
      <name val="Tahoma"/>
      <family val="2"/>
      <charset val="222"/>
      <scheme val="minor"/>
    </font>
    <font>
      <b/>
      <sz val="14"/>
      <color theme="1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4"/>
      <color theme="1"/>
      <name val="Tahoma"/>
      <family val="2"/>
      <charset val="222"/>
      <scheme val="minor"/>
    </font>
    <font>
      <sz val="11"/>
      <color rgb="FFFFFFFF"/>
      <name val="Tahoma"/>
      <family val="2"/>
      <scheme val="minor"/>
    </font>
    <font>
      <sz val="14"/>
      <color rgb="FFFFFFFF"/>
      <name val="TH SarabunIT๙"/>
      <family val="2"/>
    </font>
    <font>
      <sz val="14"/>
      <color theme="1"/>
      <name val="Angsana New"/>
      <family val="1"/>
    </font>
    <font>
      <sz val="12"/>
      <color theme="1"/>
      <name val="TH SarabunIT๙"/>
      <family val="2"/>
    </font>
    <font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0" xfId="0" applyFont="1" applyBorder="1"/>
    <xf numFmtId="0" fontId="3" fillId="0" borderId="9" xfId="0" applyFont="1" applyBorder="1" applyAlignment="1">
      <alignment horizontal="center"/>
    </xf>
    <xf numFmtId="0" fontId="3" fillId="0" borderId="11" xfId="0" applyFont="1" applyBorder="1"/>
    <xf numFmtId="0" fontId="5" fillId="0" borderId="9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0" xfId="0" applyFont="1" applyBorder="1"/>
    <xf numFmtId="0" fontId="3" fillId="0" borderId="11" xfId="0" applyFont="1" applyBorder="1" applyAlignment="1">
      <alignment horizontal="center"/>
    </xf>
    <xf numFmtId="0" fontId="3" fillId="0" borderId="13" xfId="0" applyFont="1" applyBorder="1"/>
    <xf numFmtId="187" fontId="3" fillId="0" borderId="11" xfId="1" applyNumberFormat="1" applyFont="1" applyBorder="1"/>
    <xf numFmtId="0" fontId="3" fillId="0" borderId="12" xfId="0" applyFont="1" applyBorder="1" applyAlignment="1">
      <alignment horizontal="center"/>
    </xf>
    <xf numFmtId="49" fontId="3" fillId="0" borderId="11" xfId="0" applyNumberFormat="1" applyFont="1" applyBorder="1"/>
    <xf numFmtId="0" fontId="3" fillId="0" borderId="14" xfId="0" applyFont="1" applyBorder="1"/>
    <xf numFmtId="0" fontId="3" fillId="0" borderId="13" xfId="0" applyFont="1" applyBorder="1" applyAlignment="1">
      <alignment horizontal="center"/>
    </xf>
    <xf numFmtId="0" fontId="3" fillId="0" borderId="15" xfId="0" applyFont="1" applyBorder="1"/>
    <xf numFmtId="0" fontId="3" fillId="0" borderId="14" xfId="0" applyFont="1" applyBorder="1" applyAlignment="1">
      <alignment horizontal="center"/>
    </xf>
    <xf numFmtId="49" fontId="3" fillId="0" borderId="14" xfId="0" applyNumberFormat="1" applyFont="1" applyBorder="1"/>
    <xf numFmtId="0" fontId="6" fillId="0" borderId="0" xfId="0" applyFont="1"/>
    <xf numFmtId="0" fontId="6" fillId="0" borderId="9" xfId="0" applyFont="1" applyBorder="1"/>
    <xf numFmtId="0" fontId="6" fillId="0" borderId="10" xfId="0" applyFont="1" applyBorder="1"/>
    <xf numFmtId="0" fontId="6" fillId="0" borderId="9" xfId="0" applyFont="1" applyBorder="1" applyAlignment="1">
      <alignment horizontal="center"/>
    </xf>
    <xf numFmtId="0" fontId="6" fillId="0" borderId="11" xfId="0" applyFont="1" applyBorder="1"/>
    <xf numFmtId="43" fontId="6" fillId="0" borderId="9" xfId="1" applyFont="1" applyBorder="1"/>
    <xf numFmtId="43" fontId="6" fillId="0" borderId="11" xfId="1" applyFont="1" applyBorder="1"/>
    <xf numFmtId="0" fontId="6" fillId="0" borderId="11" xfId="0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0" fontId="6" fillId="0" borderId="14" xfId="0" applyFont="1" applyBorder="1"/>
    <xf numFmtId="43" fontId="6" fillId="0" borderId="14" xfId="1" applyFont="1" applyBorder="1"/>
    <xf numFmtId="0" fontId="6" fillId="0" borderId="1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43" fontId="7" fillId="0" borderId="10" xfId="1" applyFont="1" applyBorder="1"/>
    <xf numFmtId="49" fontId="3" fillId="0" borderId="0" xfId="0" applyNumberFormat="1" applyFont="1" applyAlignment="1">
      <alignment horizontal="right"/>
    </xf>
    <xf numFmtId="3" fontId="3" fillId="0" borderId="0" xfId="0" applyNumberFormat="1" applyFont="1"/>
    <xf numFmtId="0" fontId="3" fillId="0" borderId="5" xfId="0" applyFont="1" applyBorder="1"/>
    <xf numFmtId="0" fontId="5" fillId="0" borderId="8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3" fontId="3" fillId="0" borderId="9" xfId="1" applyFont="1" applyBorder="1"/>
    <xf numFmtId="0" fontId="3" fillId="0" borderId="2" xfId="0" applyFont="1" applyBorder="1" applyAlignment="1">
      <alignment horizontal="center"/>
    </xf>
    <xf numFmtId="43" fontId="3" fillId="0" borderId="11" xfId="1" applyFont="1" applyBorder="1"/>
    <xf numFmtId="0" fontId="3" fillId="0" borderId="16" xfId="0" applyFont="1" applyBorder="1" applyAlignment="1">
      <alignment horizontal="center"/>
    </xf>
    <xf numFmtId="1" fontId="3" fillId="0" borderId="16" xfId="0" applyNumberFormat="1" applyFont="1" applyBorder="1" applyAlignment="1">
      <alignment horizontal="center"/>
    </xf>
    <xf numFmtId="43" fontId="3" fillId="0" borderId="14" xfId="1" applyFont="1" applyBorder="1"/>
    <xf numFmtId="0" fontId="3" fillId="0" borderId="17" xfId="0" applyFont="1" applyBorder="1" applyAlignment="1">
      <alignment horizontal="center"/>
    </xf>
    <xf numFmtId="43" fontId="5" fillId="0" borderId="10" xfId="1" applyFont="1" applyBorder="1"/>
    <xf numFmtId="0" fontId="5" fillId="0" borderId="0" xfId="0" applyFont="1"/>
    <xf numFmtId="43" fontId="3" fillId="0" borderId="9" xfId="0" applyNumberFormat="1" applyFont="1" applyBorder="1"/>
    <xf numFmtId="43" fontId="3" fillId="0" borderId="12" xfId="0" applyNumberFormat="1" applyFont="1" applyBorder="1"/>
    <xf numFmtId="43" fontId="3" fillId="0" borderId="11" xfId="0" applyNumberFormat="1" applyFont="1" applyBorder="1"/>
    <xf numFmtId="43" fontId="5" fillId="0" borderId="1" xfId="0" applyNumberFormat="1" applyFont="1" applyBorder="1"/>
    <xf numFmtId="43" fontId="3" fillId="0" borderId="0" xfId="0" applyNumberFormat="1" applyFont="1"/>
    <xf numFmtId="49" fontId="3" fillId="0" borderId="0" xfId="0" applyNumberFormat="1" applyFont="1" applyBorder="1"/>
    <xf numFmtId="43" fontId="3" fillId="0" borderId="11" xfId="0" applyNumberFormat="1" applyFont="1" applyBorder="1" applyAlignment="1">
      <alignment vertical="center"/>
    </xf>
    <xf numFmtId="187" fontId="3" fillId="0" borderId="11" xfId="1" applyNumberFormat="1" applyFont="1" applyBorder="1" applyAlignment="1">
      <alignment horizontal="center" vertical="top"/>
    </xf>
    <xf numFmtId="2" fontId="3" fillId="0" borderId="11" xfId="0" applyNumberFormat="1" applyFont="1" applyBorder="1" applyAlignment="1">
      <alignment horizontal="right"/>
    </xf>
    <xf numFmtId="0" fontId="3" fillId="0" borderId="18" xfId="0" applyFont="1" applyBorder="1"/>
    <xf numFmtId="0" fontId="3" fillId="0" borderId="20" xfId="0" applyFont="1" applyBorder="1"/>
    <xf numFmtId="0" fontId="5" fillId="0" borderId="16" xfId="0" applyFont="1" applyBorder="1" applyAlignment="1">
      <alignment horizontal="center"/>
    </xf>
    <xf numFmtId="0" fontId="5" fillId="0" borderId="8" xfId="0" applyFont="1" applyBorder="1"/>
    <xf numFmtId="0" fontId="5" fillId="0" borderId="18" xfId="0" applyFont="1" applyBorder="1"/>
    <xf numFmtId="0" fontId="5" fillId="0" borderId="20" xfId="0" applyFont="1" applyBorder="1"/>
    <xf numFmtId="187" fontId="3" fillId="0" borderId="15" xfId="1" applyNumberFormat="1" applyFont="1" applyBorder="1" applyAlignment="1">
      <alignment horizontal="center" vertical="top"/>
    </xf>
    <xf numFmtId="43" fontId="3" fillId="0" borderId="15" xfId="0" applyNumberFormat="1" applyFont="1" applyBorder="1" applyAlignment="1">
      <alignment vertical="center"/>
    </xf>
    <xf numFmtId="0" fontId="3" fillId="0" borderId="16" xfId="0" applyFont="1" applyBorder="1"/>
    <xf numFmtId="0" fontId="5" fillId="0" borderId="22" xfId="0" applyFont="1" applyBorder="1" applyAlignment="1">
      <alignment horizontal="center"/>
    </xf>
    <xf numFmtId="187" fontId="3" fillId="0" borderId="13" xfId="1" applyNumberFormat="1" applyFont="1" applyBorder="1" applyAlignment="1">
      <alignment horizontal="center" vertical="top"/>
    </xf>
    <xf numFmtId="43" fontId="3" fillId="0" borderId="13" xfId="0" applyNumberFormat="1" applyFont="1" applyBorder="1" applyAlignment="1">
      <alignment vertical="center"/>
    </xf>
    <xf numFmtId="0" fontId="3" fillId="0" borderId="15" xfId="0" applyFont="1" applyBorder="1" applyAlignment="1">
      <alignment horizontal="center"/>
    </xf>
    <xf numFmtId="0" fontId="5" fillId="0" borderId="15" xfId="0" applyFont="1" applyBorder="1"/>
    <xf numFmtId="0" fontId="5" fillId="0" borderId="11" xfId="0" applyFont="1" applyBorder="1"/>
    <xf numFmtId="0" fontId="5" fillId="0" borderId="16" xfId="0" applyFont="1" applyBorder="1"/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49" fontId="3" fillId="0" borderId="12" xfId="0" applyNumberFormat="1" applyFont="1" applyBorder="1"/>
    <xf numFmtId="187" fontId="5" fillId="0" borderId="8" xfId="1" applyNumberFormat="1" applyFont="1" applyBorder="1"/>
    <xf numFmtId="0" fontId="5" fillId="0" borderId="1" xfId="0" applyFont="1" applyBorder="1"/>
    <xf numFmtId="49" fontId="0" fillId="0" borderId="0" xfId="0" applyNumberFormat="1"/>
    <xf numFmtId="49" fontId="3" fillId="0" borderId="0" xfId="0" applyNumberFormat="1" applyFont="1"/>
    <xf numFmtId="49" fontId="5" fillId="0" borderId="0" xfId="0" applyNumberFormat="1" applyFont="1" applyAlignment="1">
      <alignment horizontal="center"/>
    </xf>
    <xf numFmtId="49" fontId="5" fillId="0" borderId="0" xfId="0" applyNumberFormat="1" applyFont="1" applyAlignment="1"/>
    <xf numFmtId="49" fontId="5" fillId="0" borderId="0" xfId="0" applyNumberFormat="1" applyFont="1" applyAlignment="1">
      <alignment horizontal="left"/>
    </xf>
    <xf numFmtId="49" fontId="9" fillId="0" borderId="0" xfId="0" applyNumberFormat="1" applyFont="1"/>
    <xf numFmtId="49" fontId="10" fillId="0" borderId="0" xfId="0" applyNumberFormat="1" applyFont="1"/>
    <xf numFmtId="49" fontId="5" fillId="0" borderId="0" xfId="0" applyNumberFormat="1" applyFont="1" applyAlignment="1">
      <alignment horizontal="right"/>
    </xf>
    <xf numFmtId="49" fontId="3" fillId="0" borderId="9" xfId="0" applyNumberFormat="1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3" fillId="0" borderId="11" xfId="1" applyNumberFormat="1" applyFont="1" applyBorder="1" applyAlignment="1">
      <alignment horizontal="center"/>
    </xf>
    <xf numFmtId="49" fontId="3" fillId="0" borderId="12" xfId="0" applyNumberFormat="1" applyFont="1" applyBorder="1" applyAlignment="1">
      <alignment horizontal="center"/>
    </xf>
    <xf numFmtId="49" fontId="3" fillId="0" borderId="13" xfId="0" applyNumberFormat="1" applyFont="1" applyBorder="1"/>
    <xf numFmtId="49" fontId="3" fillId="0" borderId="10" xfId="0" applyNumberFormat="1" applyFont="1" applyBorder="1"/>
    <xf numFmtId="49" fontId="3" fillId="0" borderId="0" xfId="0" applyNumberFormat="1" applyFont="1" applyAlignment="1">
      <alignment horizontal="center"/>
    </xf>
    <xf numFmtId="49" fontId="0" fillId="0" borderId="11" xfId="0" applyNumberForma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/>
    </xf>
    <xf numFmtId="49" fontId="3" fillId="0" borderId="13" xfId="0" applyNumberFormat="1" applyFont="1" applyBorder="1" applyAlignment="1">
      <alignment horizontal="center"/>
    </xf>
    <xf numFmtId="49" fontId="3" fillId="0" borderId="9" xfId="0" applyNumberFormat="1" applyFont="1" applyBorder="1"/>
    <xf numFmtId="49" fontId="3" fillId="0" borderId="9" xfId="1" applyNumberFormat="1" applyFont="1" applyBorder="1" applyAlignment="1">
      <alignment horizontal="center"/>
    </xf>
    <xf numFmtId="49" fontId="3" fillId="0" borderId="11" xfId="1" applyNumberFormat="1" applyFont="1" applyBorder="1"/>
    <xf numFmtId="49" fontId="3" fillId="0" borderId="0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3" xfId="0" applyNumberFormat="1" applyFont="1" applyBorder="1"/>
    <xf numFmtId="49" fontId="3" fillId="0" borderId="5" xfId="0" applyNumberFormat="1" applyFont="1" applyBorder="1" applyAlignment="1">
      <alignment horizontal="center"/>
    </xf>
    <xf numFmtId="49" fontId="3" fillId="0" borderId="5" xfId="0" applyNumberFormat="1" applyFont="1" applyBorder="1"/>
    <xf numFmtId="49" fontId="3" fillId="0" borderId="0" xfId="1" applyNumberFormat="1" applyFont="1" applyBorder="1"/>
    <xf numFmtId="49" fontId="6" fillId="0" borderId="12" xfId="0" applyNumberFormat="1" applyFont="1" applyBorder="1" applyAlignment="1">
      <alignment horizontal="center" vertical="center"/>
    </xf>
    <xf numFmtId="49" fontId="6" fillId="0" borderId="12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0" xfId="0" applyNumberFormat="1" applyFont="1"/>
    <xf numFmtId="49" fontId="6" fillId="0" borderId="11" xfId="0" applyNumberFormat="1" applyFont="1" applyBorder="1"/>
    <xf numFmtId="49" fontId="4" fillId="0" borderId="0" xfId="0" applyNumberFormat="1" applyFont="1"/>
    <xf numFmtId="49" fontId="11" fillId="0" borderId="0" xfId="0" applyNumberFormat="1" applyFont="1"/>
    <xf numFmtId="49" fontId="3" fillId="0" borderId="11" xfId="0" applyNumberFormat="1" applyFont="1" applyBorder="1" applyAlignment="1">
      <alignment horizontal="left" vertical="center"/>
    </xf>
    <xf numFmtId="49" fontId="3" fillId="0" borderId="15" xfId="0" applyNumberFormat="1" applyFont="1" applyBorder="1"/>
    <xf numFmtId="49" fontId="3" fillId="0" borderId="12" xfId="0" applyNumberFormat="1" applyFont="1" applyBorder="1" applyAlignment="1">
      <alignment wrapText="1"/>
    </xf>
    <xf numFmtId="43" fontId="3" fillId="0" borderId="11" xfId="1" applyFont="1" applyBorder="1" applyAlignment="1">
      <alignment horizontal="center"/>
    </xf>
    <xf numFmtId="43" fontId="0" fillId="0" borderId="11" xfId="1" applyFont="1" applyBorder="1" applyAlignment="1">
      <alignment horizontal="center" vertical="center"/>
    </xf>
    <xf numFmtId="188" fontId="3" fillId="0" borderId="11" xfId="0" applyNumberFormat="1" applyFont="1" applyBorder="1"/>
    <xf numFmtId="49" fontId="3" fillId="0" borderId="23" xfId="0" applyNumberFormat="1" applyFont="1" applyBorder="1"/>
    <xf numFmtId="49" fontId="3" fillId="0" borderId="11" xfId="1" applyNumberFormat="1" applyFont="1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3" fillId="0" borderId="14" xfId="1" applyNumberFormat="1" applyFont="1" applyBorder="1" applyAlignment="1">
      <alignment horizontal="center"/>
    </xf>
    <xf numFmtId="49" fontId="3" fillId="0" borderId="5" xfId="1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187" fontId="3" fillId="0" borderId="9" xfId="1" applyNumberFormat="1" applyFont="1" applyBorder="1" applyAlignment="1">
      <alignment horizontal="center"/>
    </xf>
    <xf numFmtId="187" fontId="3" fillId="0" borderId="11" xfId="1" applyNumberFormat="1" applyFont="1" applyBorder="1" applyAlignment="1">
      <alignment horizontal="center"/>
    </xf>
    <xf numFmtId="49" fontId="3" fillId="0" borderId="14" xfId="1" applyNumberFormat="1" applyFont="1" applyBorder="1"/>
    <xf numFmtId="0" fontId="3" fillId="0" borderId="11" xfId="0" applyNumberFormat="1" applyFont="1" applyBorder="1"/>
    <xf numFmtId="3" fontId="3" fillId="0" borderId="11" xfId="1" applyNumberFormat="1" applyFont="1" applyBorder="1" applyAlignment="1">
      <alignment horizontal="center"/>
    </xf>
    <xf numFmtId="0" fontId="3" fillId="0" borderId="11" xfId="0" quotePrefix="1" applyNumberFormat="1" applyFont="1" applyBorder="1"/>
    <xf numFmtId="3" fontId="3" fillId="0" borderId="11" xfId="1" applyNumberFormat="1" applyFont="1" applyBorder="1"/>
    <xf numFmtId="0" fontId="3" fillId="0" borderId="11" xfId="0" applyNumberFormat="1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3" fontId="3" fillId="0" borderId="24" xfId="1" applyNumberFormat="1" applyFont="1" applyBorder="1"/>
    <xf numFmtId="49" fontId="3" fillId="0" borderId="18" xfId="0" applyNumberFormat="1" applyFont="1" applyBorder="1" applyAlignment="1">
      <alignment horizontal="center"/>
    </xf>
    <xf numFmtId="0" fontId="3" fillId="0" borderId="12" xfId="0" applyNumberFormat="1" applyFont="1" applyBorder="1" applyAlignment="1">
      <alignment horizontal="center"/>
    </xf>
    <xf numFmtId="49" fontId="3" fillId="0" borderId="16" xfId="0" applyNumberFormat="1" applyFont="1" applyBorder="1"/>
    <xf numFmtId="3" fontId="3" fillId="0" borderId="24" xfId="1" applyNumberFormat="1" applyFont="1" applyBorder="1" applyAlignment="1">
      <alignment horizontal="center"/>
    </xf>
    <xf numFmtId="0" fontId="3" fillId="0" borderId="13" xfId="0" applyNumberFormat="1" applyFont="1" applyBorder="1"/>
    <xf numFmtId="0" fontId="3" fillId="0" borderId="12" xfId="0" quotePrefix="1" applyNumberFormat="1" applyFont="1" applyBorder="1"/>
    <xf numFmtId="0" fontId="3" fillId="0" borderId="12" xfId="0" applyFont="1" applyBorder="1"/>
    <xf numFmtId="3" fontId="3" fillId="0" borderId="25" xfId="1" applyNumberFormat="1" applyFont="1" applyBorder="1"/>
    <xf numFmtId="3" fontId="3" fillId="0" borderId="15" xfId="1" applyNumberFormat="1" applyFont="1" applyBorder="1"/>
    <xf numFmtId="3" fontId="3" fillId="0" borderId="15" xfId="1" applyNumberFormat="1" applyFont="1" applyBorder="1" applyAlignment="1">
      <alignment horizontal="center"/>
    </xf>
    <xf numFmtId="49" fontId="3" fillId="0" borderId="15" xfId="0" applyNumberFormat="1" applyFont="1" applyBorder="1" applyAlignment="1">
      <alignment horizontal="center"/>
    </xf>
    <xf numFmtId="0" fontId="3" fillId="0" borderId="11" xfId="0" quotePrefix="1" applyFont="1" applyBorder="1"/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3" fontId="3" fillId="0" borderId="14" xfId="1" applyNumberFormat="1" applyFont="1" applyBorder="1"/>
    <xf numFmtId="0" fontId="3" fillId="0" borderId="3" xfId="0" applyFont="1" applyBorder="1" applyAlignment="1">
      <alignment horizontal="center"/>
    </xf>
    <xf numFmtId="3" fontId="3" fillId="0" borderId="3" xfId="1" applyNumberFormat="1" applyFont="1" applyBorder="1"/>
    <xf numFmtId="0" fontId="3" fillId="0" borderId="5" xfId="0" applyFont="1" applyBorder="1" applyAlignment="1">
      <alignment horizontal="center"/>
    </xf>
    <xf numFmtId="3" fontId="3" fillId="0" borderId="5" xfId="1" applyNumberFormat="1" applyFont="1" applyBorder="1"/>
    <xf numFmtId="0" fontId="3" fillId="0" borderId="15" xfId="0" applyFont="1" applyBorder="1" applyAlignment="1">
      <alignment horizontal="left"/>
    </xf>
    <xf numFmtId="49" fontId="3" fillId="0" borderId="11" xfId="0" applyNumberFormat="1" applyFont="1" applyBorder="1" applyAlignment="1">
      <alignment horizontal="left"/>
    </xf>
    <xf numFmtId="49" fontId="3" fillId="0" borderId="26" xfId="0" applyNumberFormat="1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3" fontId="3" fillId="0" borderId="26" xfId="1" applyNumberFormat="1" applyFont="1" applyBorder="1"/>
    <xf numFmtId="49" fontId="3" fillId="0" borderId="26" xfId="0" applyNumberFormat="1" applyFont="1" applyBorder="1"/>
    <xf numFmtId="0" fontId="3" fillId="0" borderId="14" xfId="0" applyNumberFormat="1" applyFont="1" applyBorder="1"/>
    <xf numFmtId="0" fontId="3" fillId="0" borderId="3" xfId="0" applyNumberFormat="1" applyFont="1" applyBorder="1"/>
    <xf numFmtId="0" fontId="3" fillId="0" borderId="0" xfId="0" applyNumberFormat="1" applyFont="1" applyBorder="1"/>
    <xf numFmtId="3" fontId="3" fillId="0" borderId="0" xfId="1" applyNumberFormat="1" applyFont="1" applyBorder="1"/>
    <xf numFmtId="3" fontId="3" fillId="0" borderId="14" xfId="1" applyNumberFormat="1" applyFont="1" applyBorder="1" applyAlignment="1">
      <alignment horizontal="center"/>
    </xf>
    <xf numFmtId="3" fontId="3" fillId="0" borderId="16" xfId="1" applyNumberFormat="1" applyFont="1" applyBorder="1"/>
    <xf numFmtId="49" fontId="5" fillId="0" borderId="0" xfId="0" applyNumberFormat="1" applyFont="1" applyAlignment="1">
      <alignment horizontal="center"/>
    </xf>
    <xf numFmtId="43" fontId="12" fillId="0" borderId="0" xfId="0" applyNumberFormat="1" applyFont="1" applyAlignment="1">
      <alignment horizontal="center"/>
    </xf>
    <xf numFmtId="187" fontId="3" fillId="0" borderId="12" xfId="1" applyNumberFormat="1" applyFont="1" applyBorder="1" applyAlignment="1">
      <alignment horizontal="center"/>
    </xf>
    <xf numFmtId="49" fontId="3" fillId="0" borderId="11" xfId="1" applyNumberFormat="1" applyFont="1" applyBorder="1" applyAlignment="1">
      <alignment horizontal="right"/>
    </xf>
    <xf numFmtId="49" fontId="3" fillId="0" borderId="12" xfId="1" applyNumberFormat="1" applyFont="1" applyBorder="1" applyAlignment="1">
      <alignment horizontal="right"/>
    </xf>
    <xf numFmtId="49" fontId="3" fillId="0" borderId="13" xfId="1" applyNumberFormat="1" applyFont="1" applyBorder="1" applyAlignment="1">
      <alignment horizontal="right"/>
    </xf>
    <xf numFmtId="187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right"/>
    </xf>
    <xf numFmtId="49" fontId="3" fillId="0" borderId="14" xfId="0" applyNumberFormat="1" applyFont="1" applyBorder="1" applyAlignment="1">
      <alignment horizontal="right"/>
    </xf>
    <xf numFmtId="49" fontId="3" fillId="0" borderId="10" xfId="0" applyNumberFormat="1" applyFont="1" applyBorder="1" applyAlignment="1">
      <alignment horizontal="right"/>
    </xf>
    <xf numFmtId="0" fontId="5" fillId="0" borderId="8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5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10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19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21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304800</xdr:colOff>
      <xdr:row>91</xdr:row>
      <xdr:rowOff>133350</xdr:rowOff>
    </xdr:from>
    <xdr:to>
      <xdr:col>14</xdr:col>
      <xdr:colOff>285750</xdr:colOff>
      <xdr:row>91</xdr:row>
      <xdr:rowOff>133350</xdr:rowOff>
    </xdr:to>
    <xdr:cxnSp macro="">
      <xdr:nvCxnSpPr>
        <xdr:cNvPr id="49" name="ลูกศรเชื่อมต่อแบบตรง 48"/>
        <xdr:cNvCxnSpPr/>
      </xdr:nvCxnSpPr>
      <xdr:spPr>
        <a:xfrm>
          <a:off x="8334375" y="28841700"/>
          <a:ext cx="9810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271</xdr:row>
      <xdr:rowOff>123825</xdr:rowOff>
    </xdr:from>
    <xdr:to>
      <xdr:col>12</xdr:col>
      <xdr:colOff>295275</xdr:colOff>
      <xdr:row>271</xdr:row>
      <xdr:rowOff>123825</xdr:rowOff>
    </xdr:to>
    <xdr:cxnSp macro="">
      <xdr:nvCxnSpPr>
        <xdr:cNvPr id="110" name="ลูกศรเชื่อมต่อแบบตรง 109"/>
        <xdr:cNvCxnSpPr/>
      </xdr:nvCxnSpPr>
      <xdr:spPr>
        <a:xfrm>
          <a:off x="7696200" y="85048725"/>
          <a:ext cx="9620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267</xdr:row>
      <xdr:rowOff>114300</xdr:rowOff>
    </xdr:from>
    <xdr:to>
      <xdr:col>17</xdr:col>
      <xdr:colOff>323850</xdr:colOff>
      <xdr:row>267</xdr:row>
      <xdr:rowOff>114300</xdr:rowOff>
    </xdr:to>
    <xdr:cxnSp macro="">
      <xdr:nvCxnSpPr>
        <xdr:cNvPr id="118" name="ลูกศรเชื่อมต่อแบบตรง 117"/>
        <xdr:cNvCxnSpPr/>
      </xdr:nvCxnSpPr>
      <xdr:spPr>
        <a:xfrm>
          <a:off x="6200775" y="118881525"/>
          <a:ext cx="39909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3464</xdr:colOff>
      <xdr:row>442</xdr:row>
      <xdr:rowOff>121227</xdr:rowOff>
    </xdr:from>
    <xdr:to>
      <xdr:col>16</xdr:col>
      <xdr:colOff>311727</xdr:colOff>
      <xdr:row>442</xdr:row>
      <xdr:rowOff>122093</xdr:rowOff>
    </xdr:to>
    <xdr:cxnSp macro="">
      <xdr:nvCxnSpPr>
        <xdr:cNvPr id="130" name="ลูกศรเชื่อมต่อแบบตรง 129"/>
        <xdr:cNvCxnSpPr/>
      </xdr:nvCxnSpPr>
      <xdr:spPr>
        <a:xfrm flipV="1">
          <a:off x="9311987" y="100133727"/>
          <a:ext cx="308263" cy="866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43296</xdr:colOff>
      <xdr:row>505</xdr:row>
      <xdr:rowOff>112568</xdr:rowOff>
    </xdr:from>
    <xdr:to>
      <xdr:col>17</xdr:col>
      <xdr:colOff>233796</xdr:colOff>
      <xdr:row>505</xdr:row>
      <xdr:rowOff>121227</xdr:rowOff>
    </xdr:to>
    <xdr:cxnSp macro="">
      <xdr:nvCxnSpPr>
        <xdr:cNvPr id="131" name="ลูกศรเชื่อมต่อแบบตรง 130"/>
        <xdr:cNvCxnSpPr/>
      </xdr:nvCxnSpPr>
      <xdr:spPr>
        <a:xfrm flipV="1">
          <a:off x="9014114" y="115425682"/>
          <a:ext cx="865909" cy="865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38100</xdr:colOff>
      <xdr:row>496</xdr:row>
      <xdr:rowOff>123825</xdr:rowOff>
    </xdr:from>
    <xdr:to>
      <xdr:col>13</xdr:col>
      <xdr:colOff>0</xdr:colOff>
      <xdr:row>496</xdr:row>
      <xdr:rowOff>123828</xdr:rowOff>
    </xdr:to>
    <xdr:cxnSp macro="">
      <xdr:nvCxnSpPr>
        <xdr:cNvPr id="132" name="ลูกศรเชื่อมต่อแบบตรง 131"/>
        <xdr:cNvCxnSpPr/>
      </xdr:nvCxnSpPr>
      <xdr:spPr>
        <a:xfrm flipV="1">
          <a:off x="7724775" y="97421700"/>
          <a:ext cx="962025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323850</xdr:colOff>
      <xdr:row>42</xdr:row>
      <xdr:rowOff>104775</xdr:rowOff>
    </xdr:from>
    <xdr:to>
      <xdr:col>14</xdr:col>
      <xdr:colOff>285750</xdr:colOff>
      <xdr:row>42</xdr:row>
      <xdr:rowOff>104775</xdr:rowOff>
    </xdr:to>
    <xdr:cxnSp macro="">
      <xdr:nvCxnSpPr>
        <xdr:cNvPr id="134" name="ลูกศรเชื่อมต่อแบบตรง 133"/>
        <xdr:cNvCxnSpPr/>
      </xdr:nvCxnSpPr>
      <xdr:spPr>
        <a:xfrm>
          <a:off x="8353425" y="15716250"/>
          <a:ext cx="9620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323850</xdr:colOff>
      <xdr:row>71</xdr:row>
      <xdr:rowOff>142875</xdr:rowOff>
    </xdr:from>
    <xdr:to>
      <xdr:col>17</xdr:col>
      <xdr:colOff>285750</xdr:colOff>
      <xdr:row>71</xdr:row>
      <xdr:rowOff>142875</xdr:rowOff>
    </xdr:to>
    <xdr:cxnSp macro="">
      <xdr:nvCxnSpPr>
        <xdr:cNvPr id="139" name="ลูกศรเชื่อมต่อแบบตรง 138"/>
        <xdr:cNvCxnSpPr/>
      </xdr:nvCxnSpPr>
      <xdr:spPr>
        <a:xfrm>
          <a:off x="9353550" y="22659975"/>
          <a:ext cx="9620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27710</xdr:colOff>
      <xdr:row>66</xdr:row>
      <xdr:rowOff>133351</xdr:rowOff>
    </xdr:from>
    <xdr:to>
      <xdr:col>14</xdr:col>
      <xdr:colOff>285750</xdr:colOff>
      <xdr:row>66</xdr:row>
      <xdr:rowOff>138546</xdr:rowOff>
    </xdr:to>
    <xdr:cxnSp macro="">
      <xdr:nvCxnSpPr>
        <xdr:cNvPr id="140" name="ลูกศรเชื่อมต่อแบบตรง 139"/>
        <xdr:cNvCxnSpPr/>
      </xdr:nvCxnSpPr>
      <xdr:spPr>
        <a:xfrm>
          <a:off x="8123960" y="15979487"/>
          <a:ext cx="794904" cy="5195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71871</xdr:colOff>
      <xdr:row>275</xdr:row>
      <xdr:rowOff>138545</xdr:rowOff>
    </xdr:from>
    <xdr:to>
      <xdr:col>14</xdr:col>
      <xdr:colOff>305666</xdr:colOff>
      <xdr:row>275</xdr:row>
      <xdr:rowOff>138545</xdr:rowOff>
    </xdr:to>
    <xdr:cxnSp macro="">
      <xdr:nvCxnSpPr>
        <xdr:cNvPr id="159" name="ลูกศรเชื่อมต่อแบบตรง 158"/>
        <xdr:cNvCxnSpPr/>
      </xdr:nvCxnSpPr>
      <xdr:spPr>
        <a:xfrm>
          <a:off x="8168121" y="59661136"/>
          <a:ext cx="770659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13854</xdr:colOff>
      <xdr:row>278</xdr:row>
      <xdr:rowOff>122093</xdr:rowOff>
    </xdr:from>
    <xdr:to>
      <xdr:col>14</xdr:col>
      <xdr:colOff>331643</xdr:colOff>
      <xdr:row>278</xdr:row>
      <xdr:rowOff>122096</xdr:rowOff>
    </xdr:to>
    <xdr:cxnSp macro="">
      <xdr:nvCxnSpPr>
        <xdr:cNvPr id="168" name="ลูกศรเชื่อมต่อแบบตรง 167"/>
        <xdr:cNvCxnSpPr/>
      </xdr:nvCxnSpPr>
      <xdr:spPr>
        <a:xfrm flipV="1">
          <a:off x="8110104" y="60372048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82261</xdr:colOff>
      <xdr:row>95</xdr:row>
      <xdr:rowOff>135082</xdr:rowOff>
    </xdr:from>
    <xdr:to>
      <xdr:col>14</xdr:col>
      <xdr:colOff>297006</xdr:colOff>
      <xdr:row>95</xdr:row>
      <xdr:rowOff>135082</xdr:rowOff>
    </xdr:to>
    <xdr:cxnSp macro="">
      <xdr:nvCxnSpPr>
        <xdr:cNvPr id="96" name="ลูกศรเชื่อมต่อแบบตรง 95"/>
        <xdr:cNvCxnSpPr/>
      </xdr:nvCxnSpPr>
      <xdr:spPr>
        <a:xfrm>
          <a:off x="8178511" y="23012400"/>
          <a:ext cx="751609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19050</xdr:colOff>
      <xdr:row>236</xdr:row>
      <xdr:rowOff>104775</xdr:rowOff>
    </xdr:from>
    <xdr:to>
      <xdr:col>14</xdr:col>
      <xdr:colOff>0</xdr:colOff>
      <xdr:row>236</xdr:row>
      <xdr:rowOff>104775</xdr:rowOff>
    </xdr:to>
    <xdr:cxnSp macro="">
      <xdr:nvCxnSpPr>
        <xdr:cNvPr id="106" name="ลูกศรเชื่อมต่อแบบตรง 105"/>
        <xdr:cNvCxnSpPr/>
      </xdr:nvCxnSpPr>
      <xdr:spPr>
        <a:xfrm>
          <a:off x="8067675" y="65541525"/>
          <a:ext cx="9810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314325</xdr:colOff>
      <xdr:row>37</xdr:row>
      <xdr:rowOff>180975</xdr:rowOff>
    </xdr:from>
    <xdr:to>
      <xdr:col>17</xdr:col>
      <xdr:colOff>276225</xdr:colOff>
      <xdr:row>37</xdr:row>
      <xdr:rowOff>180975</xdr:rowOff>
    </xdr:to>
    <xdr:cxnSp macro="">
      <xdr:nvCxnSpPr>
        <xdr:cNvPr id="121" name="ลูกศรเชื่อมต่อแบบตรง 120"/>
        <xdr:cNvCxnSpPr/>
      </xdr:nvCxnSpPr>
      <xdr:spPr>
        <a:xfrm>
          <a:off x="9344025" y="14601825"/>
          <a:ext cx="9620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9525</xdr:colOff>
      <xdr:row>438</xdr:row>
      <xdr:rowOff>152400</xdr:rowOff>
    </xdr:from>
    <xdr:to>
      <xdr:col>16</xdr:col>
      <xdr:colOff>28575</xdr:colOff>
      <xdr:row>438</xdr:row>
      <xdr:rowOff>152402</xdr:rowOff>
    </xdr:to>
    <xdr:cxnSp macro="">
      <xdr:nvCxnSpPr>
        <xdr:cNvPr id="129" name="ลูกศรเชื่อมต่อแบบตรง 128"/>
        <xdr:cNvCxnSpPr/>
      </xdr:nvCxnSpPr>
      <xdr:spPr>
        <a:xfrm flipV="1">
          <a:off x="8705850" y="90573225"/>
          <a:ext cx="101917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25977</xdr:colOff>
      <xdr:row>508</xdr:row>
      <xdr:rowOff>147205</xdr:rowOff>
    </xdr:from>
    <xdr:to>
      <xdr:col>15</xdr:col>
      <xdr:colOff>9525</xdr:colOff>
      <xdr:row>508</xdr:row>
      <xdr:rowOff>148938</xdr:rowOff>
    </xdr:to>
    <xdr:cxnSp macro="">
      <xdr:nvCxnSpPr>
        <xdr:cNvPr id="120" name="ลูกศรเชื่อมต่อแบบตรง 119"/>
        <xdr:cNvCxnSpPr/>
      </xdr:nvCxnSpPr>
      <xdr:spPr>
        <a:xfrm>
          <a:off x="8122227" y="116187682"/>
          <a:ext cx="858116" cy="173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9525</xdr:colOff>
      <xdr:row>10</xdr:row>
      <xdr:rowOff>104775</xdr:rowOff>
    </xdr:from>
    <xdr:to>
      <xdr:col>17</xdr:col>
      <xdr:colOff>323850</xdr:colOff>
      <xdr:row>10</xdr:row>
      <xdr:rowOff>104775</xdr:rowOff>
    </xdr:to>
    <xdr:cxnSp macro="">
      <xdr:nvCxnSpPr>
        <xdr:cNvPr id="125" name="ลูกศรเชื่อมต่อแบบตรง 124"/>
        <xdr:cNvCxnSpPr/>
      </xdr:nvCxnSpPr>
      <xdr:spPr>
        <a:xfrm>
          <a:off x="9372600" y="8096250"/>
          <a:ext cx="9810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323850</xdr:colOff>
      <xdr:row>13</xdr:row>
      <xdr:rowOff>85725</xdr:rowOff>
    </xdr:from>
    <xdr:to>
      <xdr:col>14</xdr:col>
      <xdr:colOff>304800</xdr:colOff>
      <xdr:row>13</xdr:row>
      <xdr:rowOff>85725</xdr:rowOff>
    </xdr:to>
    <xdr:cxnSp macro="">
      <xdr:nvCxnSpPr>
        <xdr:cNvPr id="126" name="ลูกศรเชื่อมต่อแบบตรง 125"/>
        <xdr:cNvCxnSpPr/>
      </xdr:nvCxnSpPr>
      <xdr:spPr>
        <a:xfrm>
          <a:off x="8353425" y="9029700"/>
          <a:ext cx="9810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18</xdr:row>
      <xdr:rowOff>108239</xdr:rowOff>
    </xdr:from>
    <xdr:to>
      <xdr:col>11</xdr:col>
      <xdr:colOff>207819</xdr:colOff>
      <xdr:row>18</xdr:row>
      <xdr:rowOff>112568</xdr:rowOff>
    </xdr:to>
    <xdr:cxnSp macro="">
      <xdr:nvCxnSpPr>
        <xdr:cNvPr id="133" name="ลูกศรเชื่อมต่อแบบตรง 132"/>
        <xdr:cNvCxnSpPr/>
      </xdr:nvCxnSpPr>
      <xdr:spPr>
        <a:xfrm>
          <a:off x="7335116" y="4316557"/>
          <a:ext cx="717839" cy="432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18184</xdr:colOff>
      <xdr:row>22</xdr:row>
      <xdr:rowOff>121228</xdr:rowOff>
    </xdr:from>
    <xdr:to>
      <xdr:col>11</xdr:col>
      <xdr:colOff>233796</xdr:colOff>
      <xdr:row>22</xdr:row>
      <xdr:rowOff>123825</xdr:rowOff>
    </xdr:to>
    <xdr:cxnSp macro="">
      <xdr:nvCxnSpPr>
        <xdr:cNvPr id="141" name="ลูกศรเชื่อมต่อแบบตรง 140"/>
        <xdr:cNvCxnSpPr/>
      </xdr:nvCxnSpPr>
      <xdr:spPr>
        <a:xfrm flipV="1">
          <a:off x="7343775" y="5299364"/>
          <a:ext cx="735157" cy="2597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</xdr:colOff>
      <xdr:row>53</xdr:row>
      <xdr:rowOff>142875</xdr:rowOff>
    </xdr:from>
    <xdr:to>
      <xdr:col>11</xdr:col>
      <xdr:colOff>323850</xdr:colOff>
      <xdr:row>53</xdr:row>
      <xdr:rowOff>142875</xdr:rowOff>
    </xdr:to>
    <xdr:cxnSp macro="">
      <xdr:nvCxnSpPr>
        <xdr:cNvPr id="143" name="ลูกศรเชื่อมต่อแบบตรง 142"/>
        <xdr:cNvCxnSpPr/>
      </xdr:nvCxnSpPr>
      <xdr:spPr>
        <a:xfrm>
          <a:off x="7391400" y="18135600"/>
          <a:ext cx="9620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47625</xdr:colOff>
      <xdr:row>47</xdr:row>
      <xdr:rowOff>123825</xdr:rowOff>
    </xdr:from>
    <xdr:to>
      <xdr:col>11</xdr:col>
      <xdr:colOff>295275</xdr:colOff>
      <xdr:row>47</xdr:row>
      <xdr:rowOff>123825</xdr:rowOff>
    </xdr:to>
    <xdr:cxnSp macro="">
      <xdr:nvCxnSpPr>
        <xdr:cNvPr id="144" name="ลูกศรเชื่อมต่อแบบตรง 143"/>
        <xdr:cNvCxnSpPr/>
      </xdr:nvCxnSpPr>
      <xdr:spPr>
        <a:xfrm>
          <a:off x="7410450" y="16925925"/>
          <a:ext cx="9144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18184</xdr:colOff>
      <xdr:row>120</xdr:row>
      <xdr:rowOff>123825</xdr:rowOff>
    </xdr:from>
    <xdr:to>
      <xdr:col>12</xdr:col>
      <xdr:colOff>32905</xdr:colOff>
      <xdr:row>120</xdr:row>
      <xdr:rowOff>123825</xdr:rowOff>
    </xdr:to>
    <xdr:cxnSp macro="">
      <xdr:nvCxnSpPr>
        <xdr:cNvPr id="148" name="ลูกศรเชื่อมต่อแบบตรง 147"/>
        <xdr:cNvCxnSpPr/>
      </xdr:nvCxnSpPr>
      <xdr:spPr>
        <a:xfrm>
          <a:off x="7343775" y="29062507"/>
          <a:ext cx="78538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720436</xdr:colOff>
      <xdr:row>127</xdr:row>
      <xdr:rowOff>124691</xdr:rowOff>
    </xdr:from>
    <xdr:to>
      <xdr:col>8</xdr:col>
      <xdr:colOff>251114</xdr:colOff>
      <xdr:row>127</xdr:row>
      <xdr:rowOff>124691</xdr:rowOff>
    </xdr:to>
    <xdr:cxnSp macro="">
      <xdr:nvCxnSpPr>
        <xdr:cNvPr id="153" name="ลูกศรเชื่อมต่อแบบตรง 152"/>
        <xdr:cNvCxnSpPr/>
      </xdr:nvCxnSpPr>
      <xdr:spPr>
        <a:xfrm>
          <a:off x="6530686" y="30760555"/>
          <a:ext cx="768928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13855</xdr:colOff>
      <xdr:row>124</xdr:row>
      <xdr:rowOff>114300</xdr:rowOff>
    </xdr:from>
    <xdr:to>
      <xdr:col>11</xdr:col>
      <xdr:colOff>245919</xdr:colOff>
      <xdr:row>124</xdr:row>
      <xdr:rowOff>114300</xdr:rowOff>
    </xdr:to>
    <xdr:cxnSp macro="">
      <xdr:nvCxnSpPr>
        <xdr:cNvPr id="156" name="ลูกศรเชื่อมต่อแบบตรง 155"/>
        <xdr:cNvCxnSpPr/>
      </xdr:nvCxnSpPr>
      <xdr:spPr>
        <a:xfrm>
          <a:off x="7339446" y="30022800"/>
          <a:ext cx="751609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19050</xdr:colOff>
      <xdr:row>187</xdr:row>
      <xdr:rowOff>123825</xdr:rowOff>
    </xdr:from>
    <xdr:to>
      <xdr:col>7</xdr:col>
      <xdr:colOff>304800</xdr:colOff>
      <xdr:row>187</xdr:row>
      <xdr:rowOff>123825</xdr:rowOff>
    </xdr:to>
    <xdr:cxnSp macro="">
      <xdr:nvCxnSpPr>
        <xdr:cNvPr id="161" name="ลูกศรเชื่อมต่อแบบตรง 160"/>
        <xdr:cNvCxnSpPr/>
      </xdr:nvCxnSpPr>
      <xdr:spPr>
        <a:xfrm>
          <a:off x="6381750" y="44310300"/>
          <a:ext cx="619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192</xdr:row>
      <xdr:rowOff>123825</xdr:rowOff>
    </xdr:from>
    <xdr:to>
      <xdr:col>7</xdr:col>
      <xdr:colOff>314325</xdr:colOff>
      <xdr:row>192</xdr:row>
      <xdr:rowOff>123825</xdr:rowOff>
    </xdr:to>
    <xdr:cxnSp macro="">
      <xdr:nvCxnSpPr>
        <xdr:cNvPr id="162" name="ลูกศรเชื่อมต่อแบบตรง 161"/>
        <xdr:cNvCxnSpPr/>
      </xdr:nvCxnSpPr>
      <xdr:spPr>
        <a:xfrm>
          <a:off x="6362700" y="45500925"/>
          <a:ext cx="6477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192</xdr:row>
      <xdr:rowOff>123825</xdr:rowOff>
    </xdr:from>
    <xdr:to>
      <xdr:col>14</xdr:col>
      <xdr:colOff>295275</xdr:colOff>
      <xdr:row>192</xdr:row>
      <xdr:rowOff>123825</xdr:rowOff>
    </xdr:to>
    <xdr:cxnSp macro="">
      <xdr:nvCxnSpPr>
        <xdr:cNvPr id="163" name="ลูกศรเชื่อมต่อแบบตรง 162"/>
        <xdr:cNvCxnSpPr/>
      </xdr:nvCxnSpPr>
      <xdr:spPr>
        <a:xfrm>
          <a:off x="8696325" y="45500925"/>
          <a:ext cx="6286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197</xdr:row>
      <xdr:rowOff>114300</xdr:rowOff>
    </xdr:from>
    <xdr:to>
      <xdr:col>7</xdr:col>
      <xdr:colOff>285750</xdr:colOff>
      <xdr:row>197</xdr:row>
      <xdr:rowOff>114300</xdr:rowOff>
    </xdr:to>
    <xdr:cxnSp macro="">
      <xdr:nvCxnSpPr>
        <xdr:cNvPr id="164" name="ลูกศรเชื่อมต่อแบบตรง 163"/>
        <xdr:cNvCxnSpPr/>
      </xdr:nvCxnSpPr>
      <xdr:spPr>
        <a:xfrm>
          <a:off x="6362700" y="46682025"/>
          <a:ext cx="619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197</xdr:row>
      <xdr:rowOff>114300</xdr:rowOff>
    </xdr:from>
    <xdr:to>
      <xdr:col>14</xdr:col>
      <xdr:colOff>285750</xdr:colOff>
      <xdr:row>197</xdr:row>
      <xdr:rowOff>114300</xdr:rowOff>
    </xdr:to>
    <xdr:cxnSp macro="">
      <xdr:nvCxnSpPr>
        <xdr:cNvPr id="165" name="ลูกศรเชื่อมต่อแบบตรง 164"/>
        <xdr:cNvCxnSpPr/>
      </xdr:nvCxnSpPr>
      <xdr:spPr>
        <a:xfrm>
          <a:off x="8696325" y="46682025"/>
          <a:ext cx="619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187</xdr:row>
      <xdr:rowOff>123825</xdr:rowOff>
    </xdr:from>
    <xdr:to>
      <xdr:col>14</xdr:col>
      <xdr:colOff>285750</xdr:colOff>
      <xdr:row>187</xdr:row>
      <xdr:rowOff>123825</xdr:rowOff>
    </xdr:to>
    <xdr:cxnSp macro="">
      <xdr:nvCxnSpPr>
        <xdr:cNvPr id="166" name="ลูกศรเชื่อมต่อแบบตรง 165"/>
        <xdr:cNvCxnSpPr/>
      </xdr:nvCxnSpPr>
      <xdr:spPr>
        <a:xfrm>
          <a:off x="8696325" y="44310300"/>
          <a:ext cx="61912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149</xdr:row>
      <xdr:rowOff>133350</xdr:rowOff>
    </xdr:from>
    <xdr:to>
      <xdr:col>17</xdr:col>
      <xdr:colOff>180975</xdr:colOff>
      <xdr:row>149</xdr:row>
      <xdr:rowOff>133351</xdr:rowOff>
    </xdr:to>
    <xdr:cxnSp macro="">
      <xdr:nvCxnSpPr>
        <xdr:cNvPr id="167" name="ลูกศรเชื่อมต่อแบบตรง 166"/>
        <xdr:cNvCxnSpPr/>
      </xdr:nvCxnSpPr>
      <xdr:spPr>
        <a:xfrm flipV="1">
          <a:off x="6362700" y="49320450"/>
          <a:ext cx="38481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153</xdr:row>
      <xdr:rowOff>114300</xdr:rowOff>
    </xdr:from>
    <xdr:to>
      <xdr:col>17</xdr:col>
      <xdr:colOff>266700</xdr:colOff>
      <xdr:row>153</xdr:row>
      <xdr:rowOff>114301</xdr:rowOff>
    </xdr:to>
    <xdr:cxnSp macro="">
      <xdr:nvCxnSpPr>
        <xdr:cNvPr id="170" name="ลูกศรเชื่อมต่อแบบตรง 169"/>
        <xdr:cNvCxnSpPr/>
      </xdr:nvCxnSpPr>
      <xdr:spPr>
        <a:xfrm flipV="1">
          <a:off x="6362700" y="50253900"/>
          <a:ext cx="39338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169</xdr:row>
      <xdr:rowOff>123825</xdr:rowOff>
    </xdr:from>
    <xdr:to>
      <xdr:col>18</xdr:col>
      <xdr:colOff>0</xdr:colOff>
      <xdr:row>169</xdr:row>
      <xdr:rowOff>123825</xdr:rowOff>
    </xdr:to>
    <xdr:cxnSp macro="">
      <xdr:nvCxnSpPr>
        <xdr:cNvPr id="178" name="ลูกศรเชื่อมต่อแบบตรง 177"/>
        <xdr:cNvCxnSpPr/>
      </xdr:nvCxnSpPr>
      <xdr:spPr>
        <a:xfrm>
          <a:off x="6372225" y="61217175"/>
          <a:ext cx="39909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177</xdr:row>
      <xdr:rowOff>114300</xdr:rowOff>
    </xdr:from>
    <xdr:to>
      <xdr:col>17</xdr:col>
      <xdr:colOff>323850</xdr:colOff>
      <xdr:row>177</xdr:row>
      <xdr:rowOff>114300</xdr:rowOff>
    </xdr:to>
    <xdr:cxnSp macro="">
      <xdr:nvCxnSpPr>
        <xdr:cNvPr id="181" name="ลูกศรเชื่อมต่อแบบตรง 180"/>
        <xdr:cNvCxnSpPr/>
      </xdr:nvCxnSpPr>
      <xdr:spPr>
        <a:xfrm>
          <a:off x="6362700" y="62398275"/>
          <a:ext cx="39909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182</xdr:row>
      <xdr:rowOff>104775</xdr:rowOff>
    </xdr:from>
    <xdr:to>
      <xdr:col>17</xdr:col>
      <xdr:colOff>323850</xdr:colOff>
      <xdr:row>182</xdr:row>
      <xdr:rowOff>104775</xdr:rowOff>
    </xdr:to>
    <xdr:cxnSp macro="">
      <xdr:nvCxnSpPr>
        <xdr:cNvPr id="182" name="ลูกศรเชื่อมต่อแบบตรง 181"/>
        <xdr:cNvCxnSpPr/>
      </xdr:nvCxnSpPr>
      <xdr:spPr>
        <a:xfrm>
          <a:off x="6362700" y="75009375"/>
          <a:ext cx="39909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762000</xdr:colOff>
      <xdr:row>159</xdr:row>
      <xdr:rowOff>123825</xdr:rowOff>
    </xdr:from>
    <xdr:to>
      <xdr:col>17</xdr:col>
      <xdr:colOff>314325</xdr:colOff>
      <xdr:row>159</xdr:row>
      <xdr:rowOff>123825</xdr:rowOff>
    </xdr:to>
    <xdr:cxnSp macro="">
      <xdr:nvCxnSpPr>
        <xdr:cNvPr id="183" name="ลูกศรเชื่อมต่อแบบตรง 182"/>
        <xdr:cNvCxnSpPr/>
      </xdr:nvCxnSpPr>
      <xdr:spPr>
        <a:xfrm>
          <a:off x="6362700" y="62645925"/>
          <a:ext cx="39814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164</xdr:row>
      <xdr:rowOff>114300</xdr:rowOff>
    </xdr:from>
    <xdr:to>
      <xdr:col>17</xdr:col>
      <xdr:colOff>323850</xdr:colOff>
      <xdr:row>164</xdr:row>
      <xdr:rowOff>114300</xdr:rowOff>
    </xdr:to>
    <xdr:cxnSp macro="">
      <xdr:nvCxnSpPr>
        <xdr:cNvPr id="184" name="ลูกศรเชื่อมต่อแบบตรง 183"/>
        <xdr:cNvCxnSpPr/>
      </xdr:nvCxnSpPr>
      <xdr:spPr>
        <a:xfrm>
          <a:off x="6362700" y="78352650"/>
          <a:ext cx="39909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866</xdr:colOff>
      <xdr:row>240</xdr:row>
      <xdr:rowOff>104775</xdr:rowOff>
    </xdr:from>
    <xdr:to>
      <xdr:col>8</xdr:col>
      <xdr:colOff>259773</xdr:colOff>
      <xdr:row>240</xdr:row>
      <xdr:rowOff>112569</xdr:rowOff>
    </xdr:to>
    <xdr:cxnSp macro="">
      <xdr:nvCxnSpPr>
        <xdr:cNvPr id="87" name="ลูกศรเชื่อมต่อแบบตรง 86"/>
        <xdr:cNvCxnSpPr/>
      </xdr:nvCxnSpPr>
      <xdr:spPr>
        <a:xfrm>
          <a:off x="6555798" y="51106820"/>
          <a:ext cx="752475" cy="7794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20782</xdr:colOff>
      <xdr:row>467</xdr:row>
      <xdr:rowOff>140277</xdr:rowOff>
    </xdr:from>
    <xdr:to>
      <xdr:col>14</xdr:col>
      <xdr:colOff>303934</xdr:colOff>
      <xdr:row>467</xdr:row>
      <xdr:rowOff>140279</xdr:rowOff>
    </xdr:to>
    <xdr:cxnSp macro="">
      <xdr:nvCxnSpPr>
        <xdr:cNvPr id="124" name="ลูกศรเชื่อมต่อแบบตรง 123"/>
        <xdr:cNvCxnSpPr/>
      </xdr:nvCxnSpPr>
      <xdr:spPr>
        <a:xfrm flipV="1">
          <a:off x="8117032" y="71084209"/>
          <a:ext cx="820016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47625</xdr:colOff>
      <xdr:row>529</xdr:row>
      <xdr:rowOff>123825</xdr:rowOff>
    </xdr:from>
    <xdr:to>
      <xdr:col>9</xdr:col>
      <xdr:colOff>295275</xdr:colOff>
      <xdr:row>529</xdr:row>
      <xdr:rowOff>123826</xdr:rowOff>
    </xdr:to>
    <xdr:cxnSp macro="">
      <xdr:nvCxnSpPr>
        <xdr:cNvPr id="146" name="ลูกศรเชื่อมต่อแบบตรง 145"/>
        <xdr:cNvCxnSpPr/>
      </xdr:nvCxnSpPr>
      <xdr:spPr>
        <a:xfrm flipV="1">
          <a:off x="7077075" y="109689900"/>
          <a:ext cx="581025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529</xdr:row>
      <xdr:rowOff>104775</xdr:rowOff>
    </xdr:from>
    <xdr:to>
      <xdr:col>12</xdr:col>
      <xdr:colOff>323850</xdr:colOff>
      <xdr:row>529</xdr:row>
      <xdr:rowOff>104776</xdr:rowOff>
    </xdr:to>
    <xdr:cxnSp macro="">
      <xdr:nvCxnSpPr>
        <xdr:cNvPr id="154" name="ลูกศรเชื่อมต่อแบบตรง 153"/>
        <xdr:cNvCxnSpPr/>
      </xdr:nvCxnSpPr>
      <xdr:spPr>
        <a:xfrm flipV="1">
          <a:off x="8362950" y="109670850"/>
          <a:ext cx="3238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57150</xdr:colOff>
      <xdr:row>557</xdr:row>
      <xdr:rowOff>133350</xdr:rowOff>
    </xdr:from>
    <xdr:to>
      <xdr:col>15</xdr:col>
      <xdr:colOff>19050</xdr:colOff>
      <xdr:row>557</xdr:row>
      <xdr:rowOff>133352</xdr:rowOff>
    </xdr:to>
    <xdr:cxnSp macro="">
      <xdr:nvCxnSpPr>
        <xdr:cNvPr id="155" name="ลูกศรเชื่อมต่อแบบตรง 154"/>
        <xdr:cNvCxnSpPr/>
      </xdr:nvCxnSpPr>
      <xdr:spPr>
        <a:xfrm flipV="1">
          <a:off x="8420100" y="118243350"/>
          <a:ext cx="9620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554</xdr:row>
      <xdr:rowOff>114300</xdr:rowOff>
    </xdr:from>
    <xdr:to>
      <xdr:col>10</xdr:col>
      <xdr:colOff>304800</xdr:colOff>
      <xdr:row>554</xdr:row>
      <xdr:rowOff>114300</xdr:rowOff>
    </xdr:to>
    <xdr:cxnSp macro="">
      <xdr:nvCxnSpPr>
        <xdr:cNvPr id="174" name="ลูกศรเชื่อมต่อแบบตรง 173"/>
        <xdr:cNvCxnSpPr/>
      </xdr:nvCxnSpPr>
      <xdr:spPr>
        <a:xfrm>
          <a:off x="7362825" y="117509925"/>
          <a:ext cx="6381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28575</xdr:colOff>
      <xdr:row>511</xdr:row>
      <xdr:rowOff>123825</xdr:rowOff>
    </xdr:from>
    <xdr:to>
      <xdr:col>8</xdr:col>
      <xdr:colOff>323850</xdr:colOff>
      <xdr:row>511</xdr:row>
      <xdr:rowOff>123827</xdr:rowOff>
    </xdr:to>
    <xdr:cxnSp macro="">
      <xdr:nvCxnSpPr>
        <xdr:cNvPr id="177" name="ลูกศรเชื่อมต่อแบบตรง 176"/>
        <xdr:cNvCxnSpPr/>
      </xdr:nvCxnSpPr>
      <xdr:spPr>
        <a:xfrm flipV="1">
          <a:off x="6248400" y="97021650"/>
          <a:ext cx="9620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526</xdr:row>
      <xdr:rowOff>123825</xdr:rowOff>
    </xdr:from>
    <xdr:to>
      <xdr:col>13</xdr:col>
      <xdr:colOff>0</xdr:colOff>
      <xdr:row>526</xdr:row>
      <xdr:rowOff>123827</xdr:rowOff>
    </xdr:to>
    <xdr:cxnSp macro="">
      <xdr:nvCxnSpPr>
        <xdr:cNvPr id="97" name="ลูกศรเชื่อมต่อแบบตรง 96"/>
        <xdr:cNvCxnSpPr/>
      </xdr:nvCxnSpPr>
      <xdr:spPr>
        <a:xfrm flipV="1">
          <a:off x="7696200" y="110651925"/>
          <a:ext cx="1000125" cy="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13607</xdr:colOff>
      <xdr:row>75</xdr:row>
      <xdr:rowOff>95250</xdr:rowOff>
    </xdr:from>
    <xdr:to>
      <xdr:col>11</xdr:col>
      <xdr:colOff>261257</xdr:colOff>
      <xdr:row>75</xdr:row>
      <xdr:rowOff>95250</xdr:rowOff>
    </xdr:to>
    <xdr:cxnSp macro="">
      <xdr:nvCxnSpPr>
        <xdr:cNvPr id="56" name="ลูกศรเชื่อมต่อแบบตรง 55"/>
        <xdr:cNvCxnSpPr/>
      </xdr:nvCxnSpPr>
      <xdr:spPr>
        <a:xfrm>
          <a:off x="7551964" y="23519946"/>
          <a:ext cx="9144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269297</xdr:colOff>
      <xdr:row>32</xdr:row>
      <xdr:rowOff>121227</xdr:rowOff>
    </xdr:from>
    <xdr:to>
      <xdr:col>11</xdr:col>
      <xdr:colOff>199159</xdr:colOff>
      <xdr:row>32</xdr:row>
      <xdr:rowOff>122959</xdr:rowOff>
    </xdr:to>
    <xdr:cxnSp macro="">
      <xdr:nvCxnSpPr>
        <xdr:cNvPr id="59" name="ลูกศรเชื่อมต่อแบบตรง 58"/>
        <xdr:cNvCxnSpPr/>
      </xdr:nvCxnSpPr>
      <xdr:spPr>
        <a:xfrm flipV="1">
          <a:off x="7317797" y="7723909"/>
          <a:ext cx="726498" cy="173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38100</xdr:colOff>
      <xdr:row>61</xdr:row>
      <xdr:rowOff>138545</xdr:rowOff>
    </xdr:from>
    <xdr:to>
      <xdr:col>14</xdr:col>
      <xdr:colOff>303068</xdr:colOff>
      <xdr:row>61</xdr:row>
      <xdr:rowOff>140277</xdr:rowOff>
    </xdr:to>
    <xdr:cxnSp macro="">
      <xdr:nvCxnSpPr>
        <xdr:cNvPr id="60" name="ลูกศรเชื่อมต่อแบบตรง 59"/>
        <xdr:cNvCxnSpPr/>
      </xdr:nvCxnSpPr>
      <xdr:spPr>
        <a:xfrm flipV="1">
          <a:off x="8134350" y="14772409"/>
          <a:ext cx="801832" cy="1732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43295</xdr:colOff>
      <xdr:row>501</xdr:row>
      <xdr:rowOff>129888</xdr:rowOff>
    </xdr:from>
    <xdr:to>
      <xdr:col>17</xdr:col>
      <xdr:colOff>233796</xdr:colOff>
      <xdr:row>501</xdr:row>
      <xdr:rowOff>138546</xdr:rowOff>
    </xdr:to>
    <xdr:cxnSp macro="">
      <xdr:nvCxnSpPr>
        <xdr:cNvPr id="55" name="ลูกศรเชื่อมต่อแบบตรง 54"/>
        <xdr:cNvCxnSpPr/>
      </xdr:nvCxnSpPr>
      <xdr:spPr>
        <a:xfrm>
          <a:off x="7368886" y="114473183"/>
          <a:ext cx="2511137" cy="8658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69272</xdr:colOff>
      <xdr:row>282</xdr:row>
      <xdr:rowOff>138544</xdr:rowOff>
    </xdr:from>
    <xdr:to>
      <xdr:col>17</xdr:col>
      <xdr:colOff>248516</xdr:colOff>
      <xdr:row>282</xdr:row>
      <xdr:rowOff>138547</xdr:rowOff>
    </xdr:to>
    <xdr:cxnSp macro="">
      <xdr:nvCxnSpPr>
        <xdr:cNvPr id="66" name="ลูกศรเชื่อมต่อแบบตรง 65"/>
        <xdr:cNvCxnSpPr/>
      </xdr:nvCxnSpPr>
      <xdr:spPr>
        <a:xfrm flipV="1">
          <a:off x="9040090" y="61358317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86590</xdr:colOff>
      <xdr:row>292</xdr:row>
      <xdr:rowOff>121226</xdr:rowOff>
    </xdr:from>
    <xdr:to>
      <xdr:col>17</xdr:col>
      <xdr:colOff>265834</xdr:colOff>
      <xdr:row>292</xdr:row>
      <xdr:rowOff>121229</xdr:rowOff>
    </xdr:to>
    <xdr:cxnSp macro="">
      <xdr:nvCxnSpPr>
        <xdr:cNvPr id="67" name="ลูกศรเชื่อมต่อแบบตรง 66"/>
        <xdr:cNvCxnSpPr/>
      </xdr:nvCxnSpPr>
      <xdr:spPr>
        <a:xfrm flipV="1">
          <a:off x="9057408" y="63765544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95249</xdr:colOff>
      <xdr:row>294</xdr:row>
      <xdr:rowOff>121226</xdr:rowOff>
    </xdr:from>
    <xdr:to>
      <xdr:col>17</xdr:col>
      <xdr:colOff>274493</xdr:colOff>
      <xdr:row>294</xdr:row>
      <xdr:rowOff>121229</xdr:rowOff>
    </xdr:to>
    <xdr:cxnSp macro="">
      <xdr:nvCxnSpPr>
        <xdr:cNvPr id="68" name="ลูกศรเชื่อมต่อแบบตรง 67"/>
        <xdr:cNvCxnSpPr/>
      </xdr:nvCxnSpPr>
      <xdr:spPr>
        <a:xfrm flipV="1">
          <a:off x="9066067" y="64250453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95249</xdr:colOff>
      <xdr:row>299</xdr:row>
      <xdr:rowOff>121226</xdr:rowOff>
    </xdr:from>
    <xdr:to>
      <xdr:col>17</xdr:col>
      <xdr:colOff>274493</xdr:colOff>
      <xdr:row>299</xdr:row>
      <xdr:rowOff>121229</xdr:rowOff>
    </xdr:to>
    <xdr:cxnSp macro="">
      <xdr:nvCxnSpPr>
        <xdr:cNvPr id="69" name="ลูกศรเชื่อมต่อแบบตรง 68"/>
        <xdr:cNvCxnSpPr/>
      </xdr:nvCxnSpPr>
      <xdr:spPr>
        <a:xfrm flipV="1">
          <a:off x="9066067" y="65462726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69272</xdr:colOff>
      <xdr:row>303</xdr:row>
      <xdr:rowOff>129885</xdr:rowOff>
    </xdr:from>
    <xdr:to>
      <xdr:col>17</xdr:col>
      <xdr:colOff>248516</xdr:colOff>
      <xdr:row>303</xdr:row>
      <xdr:rowOff>129888</xdr:rowOff>
    </xdr:to>
    <xdr:cxnSp macro="">
      <xdr:nvCxnSpPr>
        <xdr:cNvPr id="70" name="ลูกศรเชื่อมต่อแบบตรง 69"/>
        <xdr:cNvCxnSpPr/>
      </xdr:nvCxnSpPr>
      <xdr:spPr>
        <a:xfrm flipV="1">
          <a:off x="9040090" y="66441203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69272</xdr:colOff>
      <xdr:row>306</xdr:row>
      <xdr:rowOff>129885</xdr:rowOff>
    </xdr:from>
    <xdr:to>
      <xdr:col>17</xdr:col>
      <xdr:colOff>248516</xdr:colOff>
      <xdr:row>306</xdr:row>
      <xdr:rowOff>129888</xdr:rowOff>
    </xdr:to>
    <xdr:cxnSp macro="">
      <xdr:nvCxnSpPr>
        <xdr:cNvPr id="71" name="ลูกศรเชื่อมต่อแบบตรง 70"/>
        <xdr:cNvCxnSpPr/>
      </xdr:nvCxnSpPr>
      <xdr:spPr>
        <a:xfrm flipV="1">
          <a:off x="9040090" y="67168567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43295</xdr:colOff>
      <xdr:row>310</xdr:row>
      <xdr:rowOff>138544</xdr:rowOff>
    </xdr:from>
    <xdr:to>
      <xdr:col>17</xdr:col>
      <xdr:colOff>222539</xdr:colOff>
      <xdr:row>310</xdr:row>
      <xdr:rowOff>138547</xdr:rowOff>
    </xdr:to>
    <xdr:cxnSp macro="">
      <xdr:nvCxnSpPr>
        <xdr:cNvPr id="72" name="ลูกศรเชื่อมต่อแบบตรง 71"/>
        <xdr:cNvCxnSpPr/>
      </xdr:nvCxnSpPr>
      <xdr:spPr>
        <a:xfrm flipV="1">
          <a:off x="9014113" y="68147044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51954</xdr:colOff>
      <xdr:row>314</xdr:row>
      <xdr:rowOff>147203</xdr:rowOff>
    </xdr:from>
    <xdr:to>
      <xdr:col>17</xdr:col>
      <xdr:colOff>231198</xdr:colOff>
      <xdr:row>314</xdr:row>
      <xdr:rowOff>147206</xdr:rowOff>
    </xdr:to>
    <xdr:cxnSp macro="">
      <xdr:nvCxnSpPr>
        <xdr:cNvPr id="73" name="ลูกศรเชื่อมต่อแบบตรง 72"/>
        <xdr:cNvCxnSpPr/>
      </xdr:nvCxnSpPr>
      <xdr:spPr>
        <a:xfrm flipV="1">
          <a:off x="9022772" y="69125521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77931</xdr:colOff>
      <xdr:row>321</xdr:row>
      <xdr:rowOff>129885</xdr:rowOff>
    </xdr:from>
    <xdr:to>
      <xdr:col>17</xdr:col>
      <xdr:colOff>257175</xdr:colOff>
      <xdr:row>321</xdr:row>
      <xdr:rowOff>129888</xdr:rowOff>
    </xdr:to>
    <xdr:cxnSp macro="">
      <xdr:nvCxnSpPr>
        <xdr:cNvPr id="74" name="ลูกศรเชื่อมต่อแบบตรง 73"/>
        <xdr:cNvCxnSpPr/>
      </xdr:nvCxnSpPr>
      <xdr:spPr>
        <a:xfrm flipV="1">
          <a:off x="9048749" y="70805385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51954</xdr:colOff>
      <xdr:row>326</xdr:row>
      <xdr:rowOff>121226</xdr:rowOff>
    </xdr:from>
    <xdr:to>
      <xdr:col>17</xdr:col>
      <xdr:colOff>231198</xdr:colOff>
      <xdr:row>326</xdr:row>
      <xdr:rowOff>121229</xdr:rowOff>
    </xdr:to>
    <xdr:cxnSp macro="">
      <xdr:nvCxnSpPr>
        <xdr:cNvPr id="75" name="ลูกศรเชื่อมต่อแบบตรง 74"/>
        <xdr:cNvCxnSpPr/>
      </xdr:nvCxnSpPr>
      <xdr:spPr>
        <a:xfrm flipV="1">
          <a:off x="9022772" y="72008999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77931</xdr:colOff>
      <xdr:row>330</xdr:row>
      <xdr:rowOff>121226</xdr:rowOff>
    </xdr:from>
    <xdr:to>
      <xdr:col>17</xdr:col>
      <xdr:colOff>257175</xdr:colOff>
      <xdr:row>330</xdr:row>
      <xdr:rowOff>121229</xdr:rowOff>
    </xdr:to>
    <xdr:cxnSp macro="">
      <xdr:nvCxnSpPr>
        <xdr:cNvPr id="76" name="ลูกศรเชื่อมต่อแบบตรง 75"/>
        <xdr:cNvCxnSpPr/>
      </xdr:nvCxnSpPr>
      <xdr:spPr>
        <a:xfrm flipV="1">
          <a:off x="9048749" y="72978817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43295</xdr:colOff>
      <xdr:row>333</xdr:row>
      <xdr:rowOff>95249</xdr:rowOff>
    </xdr:from>
    <xdr:to>
      <xdr:col>17</xdr:col>
      <xdr:colOff>222539</xdr:colOff>
      <xdr:row>333</xdr:row>
      <xdr:rowOff>95252</xdr:rowOff>
    </xdr:to>
    <xdr:cxnSp macro="">
      <xdr:nvCxnSpPr>
        <xdr:cNvPr id="77" name="ลูกศรเชื่อมต่อแบบตรง 76"/>
        <xdr:cNvCxnSpPr/>
      </xdr:nvCxnSpPr>
      <xdr:spPr>
        <a:xfrm flipV="1">
          <a:off x="9014113" y="73680204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34636</xdr:colOff>
      <xdr:row>338</xdr:row>
      <xdr:rowOff>103908</xdr:rowOff>
    </xdr:from>
    <xdr:to>
      <xdr:col>17</xdr:col>
      <xdr:colOff>213880</xdr:colOff>
      <xdr:row>338</xdr:row>
      <xdr:rowOff>103911</xdr:rowOff>
    </xdr:to>
    <xdr:cxnSp macro="">
      <xdr:nvCxnSpPr>
        <xdr:cNvPr id="78" name="ลูกศรเชื่อมต่อแบบตรง 77"/>
        <xdr:cNvCxnSpPr/>
      </xdr:nvCxnSpPr>
      <xdr:spPr>
        <a:xfrm flipV="1">
          <a:off x="9005454" y="74901135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43295</xdr:colOff>
      <xdr:row>342</xdr:row>
      <xdr:rowOff>121226</xdr:rowOff>
    </xdr:from>
    <xdr:to>
      <xdr:col>17</xdr:col>
      <xdr:colOff>222539</xdr:colOff>
      <xdr:row>342</xdr:row>
      <xdr:rowOff>121229</xdr:rowOff>
    </xdr:to>
    <xdr:cxnSp macro="">
      <xdr:nvCxnSpPr>
        <xdr:cNvPr id="81" name="ลูกศรเชื่อมต่อแบบตรง 80"/>
        <xdr:cNvCxnSpPr/>
      </xdr:nvCxnSpPr>
      <xdr:spPr>
        <a:xfrm flipV="1">
          <a:off x="9014113" y="75888271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51954</xdr:colOff>
      <xdr:row>350</xdr:row>
      <xdr:rowOff>103908</xdr:rowOff>
    </xdr:from>
    <xdr:to>
      <xdr:col>17</xdr:col>
      <xdr:colOff>231198</xdr:colOff>
      <xdr:row>350</xdr:row>
      <xdr:rowOff>103911</xdr:rowOff>
    </xdr:to>
    <xdr:cxnSp macro="">
      <xdr:nvCxnSpPr>
        <xdr:cNvPr id="82" name="ลูกศรเชื่อมต่อแบบตรง 81"/>
        <xdr:cNvCxnSpPr/>
      </xdr:nvCxnSpPr>
      <xdr:spPr>
        <a:xfrm flipV="1">
          <a:off x="9022772" y="77810590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34636</xdr:colOff>
      <xdr:row>355</xdr:row>
      <xdr:rowOff>121226</xdr:rowOff>
    </xdr:from>
    <xdr:to>
      <xdr:col>17</xdr:col>
      <xdr:colOff>213880</xdr:colOff>
      <xdr:row>355</xdr:row>
      <xdr:rowOff>121229</xdr:rowOff>
    </xdr:to>
    <xdr:cxnSp macro="">
      <xdr:nvCxnSpPr>
        <xdr:cNvPr id="83" name="ลูกศรเชื่อมต่อแบบตรง 82"/>
        <xdr:cNvCxnSpPr/>
      </xdr:nvCxnSpPr>
      <xdr:spPr>
        <a:xfrm flipV="1">
          <a:off x="9005454" y="79040181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51954</xdr:colOff>
      <xdr:row>359</xdr:row>
      <xdr:rowOff>121226</xdr:rowOff>
    </xdr:from>
    <xdr:to>
      <xdr:col>17</xdr:col>
      <xdr:colOff>231198</xdr:colOff>
      <xdr:row>359</xdr:row>
      <xdr:rowOff>121229</xdr:rowOff>
    </xdr:to>
    <xdr:cxnSp macro="">
      <xdr:nvCxnSpPr>
        <xdr:cNvPr id="84" name="ลูกศรเชื่อมต่อแบบตรง 83"/>
        <xdr:cNvCxnSpPr/>
      </xdr:nvCxnSpPr>
      <xdr:spPr>
        <a:xfrm flipV="1">
          <a:off x="9022772" y="80009999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51954</xdr:colOff>
      <xdr:row>361</xdr:row>
      <xdr:rowOff>121226</xdr:rowOff>
    </xdr:from>
    <xdr:to>
      <xdr:col>17</xdr:col>
      <xdr:colOff>231198</xdr:colOff>
      <xdr:row>361</xdr:row>
      <xdr:rowOff>121229</xdr:rowOff>
    </xdr:to>
    <xdr:cxnSp macro="">
      <xdr:nvCxnSpPr>
        <xdr:cNvPr id="85" name="ลูกศรเชื่อมต่อแบบตรง 84"/>
        <xdr:cNvCxnSpPr/>
      </xdr:nvCxnSpPr>
      <xdr:spPr>
        <a:xfrm flipV="1">
          <a:off x="9022772" y="80494908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25977</xdr:colOff>
      <xdr:row>366</xdr:row>
      <xdr:rowOff>121226</xdr:rowOff>
    </xdr:from>
    <xdr:to>
      <xdr:col>17</xdr:col>
      <xdr:colOff>205221</xdr:colOff>
      <xdr:row>366</xdr:row>
      <xdr:rowOff>121229</xdr:rowOff>
    </xdr:to>
    <xdr:cxnSp macro="">
      <xdr:nvCxnSpPr>
        <xdr:cNvPr id="86" name="ลูกศรเชื่อมต่อแบบตรง 85"/>
        <xdr:cNvCxnSpPr/>
      </xdr:nvCxnSpPr>
      <xdr:spPr>
        <a:xfrm flipV="1">
          <a:off x="8996795" y="81707181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34636</xdr:colOff>
      <xdr:row>370</xdr:row>
      <xdr:rowOff>112567</xdr:rowOff>
    </xdr:from>
    <xdr:to>
      <xdr:col>17</xdr:col>
      <xdr:colOff>213880</xdr:colOff>
      <xdr:row>370</xdr:row>
      <xdr:rowOff>112570</xdr:rowOff>
    </xdr:to>
    <xdr:cxnSp macro="">
      <xdr:nvCxnSpPr>
        <xdr:cNvPr id="88" name="ลูกศรเชื่อมต่อแบบตรง 87"/>
        <xdr:cNvCxnSpPr/>
      </xdr:nvCxnSpPr>
      <xdr:spPr>
        <a:xfrm flipV="1">
          <a:off x="9005454" y="82668340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34636</xdr:colOff>
      <xdr:row>379</xdr:row>
      <xdr:rowOff>112567</xdr:rowOff>
    </xdr:from>
    <xdr:to>
      <xdr:col>17</xdr:col>
      <xdr:colOff>213880</xdr:colOff>
      <xdr:row>379</xdr:row>
      <xdr:rowOff>112570</xdr:rowOff>
    </xdr:to>
    <xdr:cxnSp macro="">
      <xdr:nvCxnSpPr>
        <xdr:cNvPr id="90" name="ลูกศรเชื่อมต่อแบบตรง 89"/>
        <xdr:cNvCxnSpPr/>
      </xdr:nvCxnSpPr>
      <xdr:spPr>
        <a:xfrm flipV="1">
          <a:off x="9005454" y="84850431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25977</xdr:colOff>
      <xdr:row>384</xdr:row>
      <xdr:rowOff>112567</xdr:rowOff>
    </xdr:from>
    <xdr:to>
      <xdr:col>17</xdr:col>
      <xdr:colOff>205221</xdr:colOff>
      <xdr:row>384</xdr:row>
      <xdr:rowOff>112570</xdr:rowOff>
    </xdr:to>
    <xdr:cxnSp macro="">
      <xdr:nvCxnSpPr>
        <xdr:cNvPr id="91" name="ลูกศรเชื่อมต่อแบบตรง 90"/>
        <xdr:cNvCxnSpPr/>
      </xdr:nvCxnSpPr>
      <xdr:spPr>
        <a:xfrm flipV="1">
          <a:off x="8996795" y="86062703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25977</xdr:colOff>
      <xdr:row>388</xdr:row>
      <xdr:rowOff>103908</xdr:rowOff>
    </xdr:from>
    <xdr:to>
      <xdr:col>17</xdr:col>
      <xdr:colOff>205221</xdr:colOff>
      <xdr:row>388</xdr:row>
      <xdr:rowOff>103911</xdr:rowOff>
    </xdr:to>
    <xdr:cxnSp macro="">
      <xdr:nvCxnSpPr>
        <xdr:cNvPr id="92" name="ลูกศรเชื่อมต่อแบบตรง 91"/>
        <xdr:cNvCxnSpPr/>
      </xdr:nvCxnSpPr>
      <xdr:spPr>
        <a:xfrm flipV="1">
          <a:off x="8996795" y="87023863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25977</xdr:colOff>
      <xdr:row>391</xdr:row>
      <xdr:rowOff>112567</xdr:rowOff>
    </xdr:from>
    <xdr:to>
      <xdr:col>17</xdr:col>
      <xdr:colOff>205221</xdr:colOff>
      <xdr:row>391</xdr:row>
      <xdr:rowOff>112570</xdr:rowOff>
    </xdr:to>
    <xdr:cxnSp macro="">
      <xdr:nvCxnSpPr>
        <xdr:cNvPr id="93" name="ลูกศรเชื่อมต่อแบบตรง 92"/>
        <xdr:cNvCxnSpPr/>
      </xdr:nvCxnSpPr>
      <xdr:spPr>
        <a:xfrm flipV="1">
          <a:off x="8996795" y="87759885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34636</xdr:colOff>
      <xdr:row>396</xdr:row>
      <xdr:rowOff>112567</xdr:rowOff>
    </xdr:from>
    <xdr:to>
      <xdr:col>17</xdr:col>
      <xdr:colOff>213880</xdr:colOff>
      <xdr:row>396</xdr:row>
      <xdr:rowOff>112570</xdr:rowOff>
    </xdr:to>
    <xdr:cxnSp macro="">
      <xdr:nvCxnSpPr>
        <xdr:cNvPr id="94" name="ลูกศรเชื่อมต่อแบบตรง 93"/>
        <xdr:cNvCxnSpPr/>
      </xdr:nvCxnSpPr>
      <xdr:spPr>
        <a:xfrm flipV="1">
          <a:off x="9005454" y="88972158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25977</xdr:colOff>
      <xdr:row>400</xdr:row>
      <xdr:rowOff>112567</xdr:rowOff>
    </xdr:from>
    <xdr:to>
      <xdr:col>17</xdr:col>
      <xdr:colOff>205221</xdr:colOff>
      <xdr:row>400</xdr:row>
      <xdr:rowOff>112570</xdr:rowOff>
    </xdr:to>
    <xdr:cxnSp macro="">
      <xdr:nvCxnSpPr>
        <xdr:cNvPr id="95" name="ลูกศรเชื่อมต่อแบบตรง 94"/>
        <xdr:cNvCxnSpPr/>
      </xdr:nvCxnSpPr>
      <xdr:spPr>
        <a:xfrm flipV="1">
          <a:off x="8996795" y="89941976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43295</xdr:colOff>
      <xdr:row>408</xdr:row>
      <xdr:rowOff>103908</xdr:rowOff>
    </xdr:from>
    <xdr:to>
      <xdr:col>17</xdr:col>
      <xdr:colOff>222539</xdr:colOff>
      <xdr:row>408</xdr:row>
      <xdr:rowOff>103911</xdr:rowOff>
    </xdr:to>
    <xdr:cxnSp macro="">
      <xdr:nvCxnSpPr>
        <xdr:cNvPr id="98" name="ลูกศรเชื่อมต่อแบบตรง 97"/>
        <xdr:cNvCxnSpPr/>
      </xdr:nvCxnSpPr>
      <xdr:spPr>
        <a:xfrm flipV="1">
          <a:off x="9014113" y="91872953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43295</xdr:colOff>
      <xdr:row>413</xdr:row>
      <xdr:rowOff>112567</xdr:rowOff>
    </xdr:from>
    <xdr:to>
      <xdr:col>17</xdr:col>
      <xdr:colOff>222539</xdr:colOff>
      <xdr:row>413</xdr:row>
      <xdr:rowOff>112570</xdr:rowOff>
    </xdr:to>
    <xdr:cxnSp macro="">
      <xdr:nvCxnSpPr>
        <xdr:cNvPr id="99" name="ลูกศรเชื่อมต่อแบบตรง 98"/>
        <xdr:cNvCxnSpPr/>
      </xdr:nvCxnSpPr>
      <xdr:spPr>
        <a:xfrm flipV="1">
          <a:off x="9014113" y="93093885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34636</xdr:colOff>
      <xdr:row>417</xdr:row>
      <xdr:rowOff>112567</xdr:rowOff>
    </xdr:from>
    <xdr:to>
      <xdr:col>17</xdr:col>
      <xdr:colOff>213880</xdr:colOff>
      <xdr:row>417</xdr:row>
      <xdr:rowOff>112570</xdr:rowOff>
    </xdr:to>
    <xdr:cxnSp macro="">
      <xdr:nvCxnSpPr>
        <xdr:cNvPr id="100" name="ลูกศรเชื่อมต่อแบบตรง 99"/>
        <xdr:cNvCxnSpPr/>
      </xdr:nvCxnSpPr>
      <xdr:spPr>
        <a:xfrm flipV="1">
          <a:off x="9005454" y="94063703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34636</xdr:colOff>
      <xdr:row>420</xdr:row>
      <xdr:rowOff>112567</xdr:rowOff>
    </xdr:from>
    <xdr:to>
      <xdr:col>17</xdr:col>
      <xdr:colOff>213880</xdr:colOff>
      <xdr:row>420</xdr:row>
      <xdr:rowOff>112570</xdr:rowOff>
    </xdr:to>
    <xdr:cxnSp macro="">
      <xdr:nvCxnSpPr>
        <xdr:cNvPr id="101" name="ลูกศรเชื่อมต่อแบบตรง 100"/>
        <xdr:cNvCxnSpPr/>
      </xdr:nvCxnSpPr>
      <xdr:spPr>
        <a:xfrm flipV="1">
          <a:off x="9005454" y="94791067"/>
          <a:ext cx="854653" cy="3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34636</xdr:colOff>
      <xdr:row>207</xdr:row>
      <xdr:rowOff>147205</xdr:rowOff>
    </xdr:from>
    <xdr:to>
      <xdr:col>17</xdr:col>
      <xdr:colOff>329046</xdr:colOff>
      <xdr:row>207</xdr:row>
      <xdr:rowOff>155864</xdr:rowOff>
    </xdr:to>
    <xdr:cxnSp macro="">
      <xdr:nvCxnSpPr>
        <xdr:cNvPr id="103" name="ลูกศรเชื่อมต่อแบบตรง 102"/>
        <xdr:cNvCxnSpPr/>
      </xdr:nvCxnSpPr>
      <xdr:spPr>
        <a:xfrm>
          <a:off x="6589568" y="50179432"/>
          <a:ext cx="3385705" cy="8659"/>
        </a:xfrm>
        <a:prstGeom prst="straightConnector1">
          <a:avLst/>
        </a:prstGeom>
        <a:ln>
          <a:headEnd type="arrow"/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7"/>
  <sheetViews>
    <sheetView topLeftCell="A43" workbookViewId="0">
      <selection activeCell="E19" sqref="E19"/>
    </sheetView>
  </sheetViews>
  <sheetFormatPr defaultRowHeight="14.25" x14ac:dyDescent="0.2"/>
  <cols>
    <col min="1" max="1" width="3" customWidth="1"/>
    <col min="2" max="2" width="26.125" customWidth="1"/>
    <col min="3" max="3" width="10.75" customWidth="1"/>
    <col min="4" max="4" width="14.875" customWidth="1"/>
    <col min="5" max="5" width="10.75" customWidth="1"/>
    <col min="6" max="6" width="14.875" customWidth="1"/>
    <col min="7" max="7" width="10.75" customWidth="1"/>
    <col min="8" max="8" width="14.875" customWidth="1"/>
    <col min="9" max="9" width="10.75" customWidth="1"/>
    <col min="10" max="10" width="15.625" customWidth="1"/>
  </cols>
  <sheetData>
    <row r="1" spans="1:10" s="1" customFormat="1" ht="18.75" x14ac:dyDescent="0.3">
      <c r="A1" s="187" t="s">
        <v>88</v>
      </c>
      <c r="B1" s="187"/>
      <c r="C1" s="187"/>
      <c r="D1" s="187"/>
      <c r="E1" s="187"/>
      <c r="F1" s="187"/>
      <c r="G1" s="187"/>
      <c r="H1" s="187"/>
      <c r="I1" s="187"/>
      <c r="J1" s="187"/>
    </row>
    <row r="2" spans="1:10" s="1" customFormat="1" ht="18.75" x14ac:dyDescent="0.3">
      <c r="H2" s="42"/>
    </row>
    <row r="3" spans="1:10" s="1" customFormat="1" ht="18.75" x14ac:dyDescent="0.3">
      <c r="A3" s="188" t="s">
        <v>69</v>
      </c>
      <c r="B3" s="188" t="s">
        <v>70</v>
      </c>
      <c r="C3" s="185" t="s">
        <v>85</v>
      </c>
      <c r="D3" s="186"/>
      <c r="E3" s="185" t="s">
        <v>86</v>
      </c>
      <c r="F3" s="186"/>
      <c r="G3" s="185" t="s">
        <v>87</v>
      </c>
      <c r="H3" s="186"/>
      <c r="I3" s="185" t="s">
        <v>83</v>
      </c>
      <c r="J3" s="186"/>
    </row>
    <row r="4" spans="1:10" s="1" customFormat="1" ht="18.75" x14ac:dyDescent="0.3">
      <c r="A4" s="189"/>
      <c r="B4" s="189"/>
      <c r="C4" s="7" t="s">
        <v>21</v>
      </c>
      <c r="D4" s="43" t="s">
        <v>3</v>
      </c>
      <c r="E4" s="7" t="s">
        <v>21</v>
      </c>
      <c r="F4" s="44" t="s">
        <v>3</v>
      </c>
      <c r="G4" s="7" t="s">
        <v>21</v>
      </c>
      <c r="H4" s="44" t="s">
        <v>3</v>
      </c>
      <c r="I4" s="7" t="s">
        <v>21</v>
      </c>
      <c r="J4" s="8" t="s">
        <v>3</v>
      </c>
    </row>
    <row r="5" spans="1:10" s="1" customFormat="1" ht="18.75" x14ac:dyDescent="0.3">
      <c r="A5" s="4">
        <v>1</v>
      </c>
      <c r="B5" s="4" t="s">
        <v>76</v>
      </c>
      <c r="C5" s="4">
        <v>34</v>
      </c>
      <c r="D5" s="45">
        <v>18813400</v>
      </c>
      <c r="E5" s="4">
        <v>26</v>
      </c>
      <c r="F5" s="45">
        <v>26789400</v>
      </c>
      <c r="G5" s="46">
        <v>27</v>
      </c>
      <c r="H5" s="45">
        <v>6625100</v>
      </c>
      <c r="I5" s="4">
        <f>C5+E5+G5</f>
        <v>87</v>
      </c>
      <c r="J5" s="54">
        <f>D5+F5+H5</f>
        <v>52227900</v>
      </c>
    </row>
    <row r="6" spans="1:10" s="1" customFormat="1" ht="18.75" x14ac:dyDescent="0.3">
      <c r="A6" s="10"/>
      <c r="B6" s="10" t="s">
        <v>77</v>
      </c>
      <c r="C6" s="10"/>
      <c r="D6" s="47"/>
      <c r="E6" s="10"/>
      <c r="F6" s="47"/>
      <c r="G6" s="48"/>
      <c r="H6" s="5"/>
      <c r="I6" s="10"/>
      <c r="J6" s="56"/>
    </row>
    <row r="7" spans="1:10" s="1" customFormat="1" ht="18.75" x14ac:dyDescent="0.3">
      <c r="A7" s="10"/>
      <c r="B7" s="10"/>
      <c r="C7" s="10"/>
      <c r="D7" s="47"/>
      <c r="E7" s="10"/>
      <c r="F7" s="47"/>
      <c r="G7" s="48"/>
      <c r="H7" s="5"/>
      <c r="I7" s="10"/>
      <c r="J7" s="56"/>
    </row>
    <row r="8" spans="1:10" s="1" customFormat="1" ht="18.75" x14ac:dyDescent="0.3">
      <c r="A8" s="10">
        <v>2</v>
      </c>
      <c r="B8" s="10" t="s">
        <v>78</v>
      </c>
      <c r="C8" s="10">
        <v>24</v>
      </c>
      <c r="D8" s="47">
        <v>33920000</v>
      </c>
      <c r="E8" s="10">
        <v>30</v>
      </c>
      <c r="F8" s="47">
        <v>18523500</v>
      </c>
      <c r="G8" s="49">
        <v>37</v>
      </c>
      <c r="H8" s="47">
        <v>34608000</v>
      </c>
      <c r="I8" s="10">
        <f t="shared" ref="I8:I17" si="0">C8+E8+G8</f>
        <v>91</v>
      </c>
      <c r="J8" s="56">
        <f t="shared" ref="J8:J17" si="1">D8+F8+H8</f>
        <v>87051500</v>
      </c>
    </row>
    <row r="9" spans="1:10" s="1" customFormat="1" ht="18.75" x14ac:dyDescent="0.3">
      <c r="A9" s="10"/>
      <c r="B9" s="10"/>
      <c r="C9" s="10"/>
      <c r="D9" s="47"/>
      <c r="E9" s="10"/>
      <c r="F9" s="47"/>
      <c r="G9" s="48"/>
      <c r="H9" s="5"/>
      <c r="I9" s="10"/>
      <c r="J9" s="56"/>
    </row>
    <row r="10" spans="1:10" s="1" customFormat="1" ht="18.75" x14ac:dyDescent="0.3">
      <c r="A10" s="10">
        <v>3</v>
      </c>
      <c r="B10" s="10" t="s">
        <v>79</v>
      </c>
      <c r="C10" s="10">
        <v>19</v>
      </c>
      <c r="D10" s="47">
        <v>2090000</v>
      </c>
      <c r="E10" s="10">
        <v>11</v>
      </c>
      <c r="F10" s="47">
        <v>1130000</v>
      </c>
      <c r="G10" s="48">
        <v>11</v>
      </c>
      <c r="H10" s="47">
        <v>1130000</v>
      </c>
      <c r="I10" s="10">
        <f t="shared" si="0"/>
        <v>41</v>
      </c>
      <c r="J10" s="56">
        <f t="shared" si="1"/>
        <v>4350000</v>
      </c>
    </row>
    <row r="11" spans="1:10" s="1" customFormat="1" ht="18.75" x14ac:dyDescent="0.3">
      <c r="A11" s="10"/>
      <c r="B11" s="10" t="s">
        <v>80</v>
      </c>
      <c r="C11" s="10"/>
      <c r="D11" s="47"/>
      <c r="E11" s="10"/>
      <c r="F11" s="47"/>
      <c r="G11" s="48"/>
      <c r="H11" s="5"/>
      <c r="I11" s="10"/>
      <c r="J11" s="56"/>
    </row>
    <row r="12" spans="1:10" s="1" customFormat="1" ht="18.75" x14ac:dyDescent="0.3">
      <c r="A12" s="10"/>
      <c r="B12" s="10"/>
      <c r="C12" s="10"/>
      <c r="D12" s="47"/>
      <c r="E12" s="10"/>
      <c r="F12" s="47"/>
      <c r="G12" s="48"/>
      <c r="H12" s="5"/>
      <c r="I12" s="10"/>
      <c r="J12" s="56"/>
    </row>
    <row r="13" spans="1:10" s="1" customFormat="1" ht="18.75" x14ac:dyDescent="0.3">
      <c r="A13" s="10">
        <v>4</v>
      </c>
      <c r="B13" s="10" t="s">
        <v>81</v>
      </c>
      <c r="C13" s="10">
        <v>35</v>
      </c>
      <c r="D13" s="47">
        <v>2622000</v>
      </c>
      <c r="E13" s="10">
        <v>32</v>
      </c>
      <c r="F13" s="47">
        <v>6532000</v>
      </c>
      <c r="G13" s="48">
        <v>31</v>
      </c>
      <c r="H13" s="47">
        <v>4562000</v>
      </c>
      <c r="I13" s="10">
        <f t="shared" si="0"/>
        <v>98</v>
      </c>
      <c r="J13" s="56">
        <f t="shared" si="1"/>
        <v>13716000</v>
      </c>
    </row>
    <row r="14" spans="1:10" s="1" customFormat="1" ht="18.75" x14ac:dyDescent="0.3">
      <c r="A14" s="10"/>
      <c r="B14" s="10"/>
      <c r="C14" s="10"/>
      <c r="D14" s="47"/>
      <c r="E14" s="10"/>
      <c r="F14" s="47"/>
      <c r="G14" s="48"/>
      <c r="H14" s="5"/>
      <c r="I14" s="10"/>
      <c r="J14" s="56"/>
    </row>
    <row r="15" spans="1:10" s="1" customFormat="1" ht="18.75" x14ac:dyDescent="0.3">
      <c r="A15" s="10">
        <v>5</v>
      </c>
      <c r="B15" s="10" t="s">
        <v>82</v>
      </c>
      <c r="C15" s="10">
        <v>6</v>
      </c>
      <c r="D15" s="47">
        <v>1220000</v>
      </c>
      <c r="E15" s="10">
        <v>5</v>
      </c>
      <c r="F15" s="47">
        <v>920000</v>
      </c>
      <c r="G15" s="48">
        <v>5</v>
      </c>
      <c r="H15" s="47">
        <v>970000</v>
      </c>
      <c r="I15" s="10">
        <f t="shared" si="0"/>
        <v>16</v>
      </c>
      <c r="J15" s="56">
        <f t="shared" si="1"/>
        <v>3110000</v>
      </c>
    </row>
    <row r="16" spans="1:10" s="1" customFormat="1" ht="18.75" x14ac:dyDescent="0.3">
      <c r="A16" s="18"/>
      <c r="B16" s="18"/>
      <c r="C16" s="15"/>
      <c r="D16" s="50"/>
      <c r="E16" s="15"/>
      <c r="F16" s="50"/>
      <c r="G16" s="51"/>
      <c r="H16" s="3"/>
      <c r="I16" s="13"/>
      <c r="J16" s="55"/>
    </row>
    <row r="17" spans="1:10" s="53" customFormat="1" ht="18.75" x14ac:dyDescent="0.3">
      <c r="A17" s="9"/>
      <c r="B17" s="8" t="s">
        <v>83</v>
      </c>
      <c r="C17" s="8">
        <f t="shared" ref="C17:H17" si="2">SUM(C5:C16)</f>
        <v>118</v>
      </c>
      <c r="D17" s="52">
        <f t="shared" si="2"/>
        <v>58665400</v>
      </c>
      <c r="E17" s="8">
        <f t="shared" si="2"/>
        <v>104</v>
      </c>
      <c r="F17" s="52">
        <f t="shared" si="2"/>
        <v>53894900</v>
      </c>
      <c r="G17" s="7">
        <f t="shared" si="2"/>
        <v>111</v>
      </c>
      <c r="H17" s="57">
        <f t="shared" si="2"/>
        <v>47895100</v>
      </c>
      <c r="I17" s="44">
        <f t="shared" si="0"/>
        <v>333</v>
      </c>
      <c r="J17" s="57">
        <f t="shared" si="1"/>
        <v>160455400</v>
      </c>
    </row>
    <row r="18" spans="1:10" s="1" customFormat="1" ht="18.75" x14ac:dyDescent="0.3"/>
    <row r="19" spans="1:10" s="20" customFormat="1" ht="20.25" x14ac:dyDescent="0.3"/>
    <row r="20" spans="1:10" s="20" customFormat="1" ht="20.25" x14ac:dyDescent="0.3"/>
    <row r="21" spans="1:10" s="20" customFormat="1" ht="20.25" x14ac:dyDescent="0.3"/>
    <row r="22" spans="1:10" s="20" customFormat="1" ht="20.25" x14ac:dyDescent="0.3"/>
    <row r="23" spans="1:10" s="20" customFormat="1" ht="20.25" x14ac:dyDescent="0.3"/>
    <row r="24" spans="1:10" s="20" customFormat="1" ht="20.25" x14ac:dyDescent="0.3"/>
    <row r="25" spans="1:10" s="20" customFormat="1" ht="20.25" x14ac:dyDescent="0.3"/>
    <row r="26" spans="1:10" s="20" customFormat="1" ht="20.25" x14ac:dyDescent="0.3"/>
    <row r="27" spans="1:10" s="20" customFormat="1" ht="20.25" x14ac:dyDescent="0.3"/>
    <row r="28" spans="1:10" s="20" customFormat="1" ht="20.25" x14ac:dyDescent="0.3"/>
    <row r="29" spans="1:10" s="20" customFormat="1" ht="20.25" x14ac:dyDescent="0.3"/>
    <row r="30" spans="1:10" s="20" customFormat="1" ht="20.25" x14ac:dyDescent="0.3"/>
    <row r="31" spans="1:10" s="20" customFormat="1" ht="20.25" x14ac:dyDescent="0.3"/>
    <row r="32" spans="1:10" s="20" customFormat="1" ht="20.25" x14ac:dyDescent="0.3"/>
    <row r="33" s="20" customFormat="1" ht="20.25" x14ac:dyDescent="0.3"/>
    <row r="34" s="20" customFormat="1" ht="20.25" x14ac:dyDescent="0.3"/>
    <row r="35" s="20" customFormat="1" ht="20.25" x14ac:dyDescent="0.3"/>
    <row r="36" s="20" customFormat="1" ht="20.25" x14ac:dyDescent="0.3"/>
    <row r="37" s="20" customFormat="1" ht="20.25" x14ac:dyDescent="0.3"/>
    <row r="38" s="20" customFormat="1" ht="20.25" x14ac:dyDescent="0.3"/>
    <row r="39" s="20" customFormat="1" ht="20.25" x14ac:dyDescent="0.3"/>
    <row r="40" s="20" customFormat="1" ht="20.25" x14ac:dyDescent="0.3"/>
    <row r="41" s="20" customFormat="1" ht="20.25" x14ac:dyDescent="0.3"/>
    <row r="42" s="20" customFormat="1" ht="20.25" x14ac:dyDescent="0.3"/>
    <row r="43" s="20" customFormat="1" ht="20.25" x14ac:dyDescent="0.3"/>
    <row r="44" s="20" customFormat="1" ht="20.25" x14ac:dyDescent="0.3"/>
    <row r="45" s="20" customFormat="1" ht="20.25" x14ac:dyDescent="0.3"/>
    <row r="46" s="20" customFormat="1" ht="20.25" x14ac:dyDescent="0.3"/>
    <row r="47" s="20" customFormat="1" ht="20.25" x14ac:dyDescent="0.3"/>
    <row r="48" s="20" customFormat="1" ht="20.25" x14ac:dyDescent="0.3"/>
    <row r="49" s="20" customFormat="1" ht="20.25" x14ac:dyDescent="0.3"/>
    <row r="50" s="20" customFormat="1" ht="20.25" x14ac:dyDescent="0.3"/>
    <row r="51" s="20" customFormat="1" ht="20.25" x14ac:dyDescent="0.3"/>
    <row r="52" s="20" customFormat="1" ht="20.25" x14ac:dyDescent="0.3"/>
    <row r="53" s="20" customFormat="1" ht="20.25" x14ac:dyDescent="0.3"/>
    <row r="54" s="20" customFormat="1" ht="20.25" x14ac:dyDescent="0.3"/>
    <row r="55" s="20" customFormat="1" ht="20.25" x14ac:dyDescent="0.3"/>
    <row r="56" s="20" customFormat="1" ht="20.25" x14ac:dyDescent="0.3"/>
    <row r="57" s="20" customFormat="1" ht="20.25" x14ac:dyDescent="0.3"/>
    <row r="58" s="20" customFormat="1" ht="20.25" x14ac:dyDescent="0.3"/>
    <row r="59" s="20" customFormat="1" ht="20.25" x14ac:dyDescent="0.3"/>
    <row r="60" s="20" customFormat="1" ht="20.25" x14ac:dyDescent="0.3"/>
    <row r="61" s="20" customFormat="1" ht="20.25" x14ac:dyDescent="0.3"/>
    <row r="62" s="20" customFormat="1" ht="20.25" x14ac:dyDescent="0.3"/>
    <row r="63" s="20" customFormat="1" ht="20.25" x14ac:dyDescent="0.3"/>
    <row r="64" s="20" customFormat="1" ht="20.25" x14ac:dyDescent="0.3"/>
    <row r="65" s="20" customFormat="1" ht="20.25" x14ac:dyDescent="0.3"/>
    <row r="66" s="20" customFormat="1" ht="20.25" x14ac:dyDescent="0.3"/>
    <row r="67" s="20" customFormat="1" ht="20.25" x14ac:dyDescent="0.3"/>
    <row r="68" s="20" customFormat="1" ht="20.25" x14ac:dyDescent="0.3"/>
    <row r="69" s="20" customFormat="1" ht="20.25" x14ac:dyDescent="0.3"/>
    <row r="70" s="20" customFormat="1" ht="20.25" x14ac:dyDescent="0.3"/>
    <row r="71" s="20" customFormat="1" ht="20.25" x14ac:dyDescent="0.3"/>
    <row r="72" s="20" customFormat="1" ht="20.25" x14ac:dyDescent="0.3"/>
    <row r="73" s="20" customFormat="1" ht="20.25" x14ac:dyDescent="0.3"/>
    <row r="74" s="20" customFormat="1" ht="20.25" x14ac:dyDescent="0.3"/>
    <row r="75" s="20" customFormat="1" ht="20.25" x14ac:dyDescent="0.3"/>
    <row r="76" s="20" customFormat="1" ht="20.25" x14ac:dyDescent="0.3"/>
    <row r="77" s="20" customFormat="1" ht="20.25" x14ac:dyDescent="0.3"/>
    <row r="78" s="20" customFormat="1" ht="20.25" x14ac:dyDescent="0.3"/>
    <row r="79" s="20" customFormat="1" ht="20.25" x14ac:dyDescent="0.3"/>
    <row r="80" s="20" customFormat="1" ht="20.25" x14ac:dyDescent="0.3"/>
    <row r="81" s="20" customFormat="1" ht="20.25" x14ac:dyDescent="0.3"/>
    <row r="82" s="20" customFormat="1" ht="20.25" x14ac:dyDescent="0.3"/>
    <row r="83" s="20" customFormat="1" ht="20.25" x14ac:dyDescent="0.3"/>
    <row r="84" s="20" customFormat="1" ht="20.25" x14ac:dyDescent="0.3"/>
    <row r="85" s="20" customFormat="1" ht="20.25" x14ac:dyDescent="0.3"/>
    <row r="86" s="20" customFormat="1" ht="20.25" x14ac:dyDescent="0.3"/>
    <row r="87" s="20" customFormat="1" ht="20.25" x14ac:dyDescent="0.3"/>
    <row r="88" s="20" customFormat="1" ht="20.25" x14ac:dyDescent="0.3"/>
    <row r="89" s="20" customFormat="1" ht="20.25" x14ac:dyDescent="0.3"/>
    <row r="90" s="20" customFormat="1" ht="20.25" x14ac:dyDescent="0.3"/>
    <row r="91" s="20" customFormat="1" ht="20.25" x14ac:dyDescent="0.3"/>
    <row r="92" s="20" customFormat="1" ht="20.25" x14ac:dyDescent="0.3"/>
    <row r="93" s="20" customFormat="1" ht="20.25" x14ac:dyDescent="0.3"/>
    <row r="94" s="20" customFormat="1" ht="20.25" x14ac:dyDescent="0.3"/>
    <row r="95" s="20" customFormat="1" ht="20.25" x14ac:dyDescent="0.3"/>
    <row r="96" s="20" customFormat="1" ht="20.25" x14ac:dyDescent="0.3"/>
    <row r="97" s="20" customFormat="1" ht="20.25" x14ac:dyDescent="0.3"/>
    <row r="98" s="20" customFormat="1" ht="20.25" x14ac:dyDescent="0.3"/>
    <row r="99" s="20" customFormat="1" ht="20.25" x14ac:dyDescent="0.3"/>
    <row r="100" s="20" customFormat="1" ht="20.25" x14ac:dyDescent="0.3"/>
    <row r="101" s="20" customFormat="1" ht="20.25" x14ac:dyDescent="0.3"/>
    <row r="102" s="20" customFormat="1" ht="20.25" x14ac:dyDescent="0.3"/>
    <row r="103" s="20" customFormat="1" ht="20.25" x14ac:dyDescent="0.3"/>
    <row r="104" s="20" customFormat="1" ht="20.25" x14ac:dyDescent="0.3"/>
    <row r="105" s="20" customFormat="1" ht="20.25" x14ac:dyDescent="0.3"/>
    <row r="106" s="20" customFormat="1" ht="20.25" x14ac:dyDescent="0.3"/>
    <row r="107" s="20" customFormat="1" ht="20.25" x14ac:dyDescent="0.3"/>
    <row r="108" s="20" customFormat="1" ht="20.25" x14ac:dyDescent="0.3"/>
    <row r="109" s="20" customFormat="1" ht="20.25" x14ac:dyDescent="0.3"/>
    <row r="110" s="20" customFormat="1" ht="20.25" x14ac:dyDescent="0.3"/>
    <row r="111" s="20" customFormat="1" ht="20.25" x14ac:dyDescent="0.3"/>
    <row r="112" s="20" customFormat="1" ht="20.25" x14ac:dyDescent="0.3"/>
    <row r="113" s="20" customFormat="1" ht="20.25" x14ac:dyDescent="0.3"/>
    <row r="114" s="20" customFormat="1" ht="20.25" x14ac:dyDescent="0.3"/>
    <row r="115" s="20" customFormat="1" ht="20.25" x14ac:dyDescent="0.3"/>
    <row r="116" s="20" customFormat="1" ht="20.25" x14ac:dyDescent="0.3"/>
    <row r="117" s="20" customFormat="1" ht="20.25" x14ac:dyDescent="0.3"/>
    <row r="118" s="20" customFormat="1" ht="20.25" x14ac:dyDescent="0.3"/>
    <row r="119" s="20" customFormat="1" ht="20.25" x14ac:dyDescent="0.3"/>
    <row r="120" s="20" customFormat="1" ht="20.25" x14ac:dyDescent="0.3"/>
    <row r="121" s="20" customFormat="1" ht="20.25" x14ac:dyDescent="0.3"/>
    <row r="122" s="20" customFormat="1" ht="20.25" x14ac:dyDescent="0.3"/>
    <row r="123" s="20" customFormat="1" ht="20.25" x14ac:dyDescent="0.3"/>
    <row r="124" s="20" customFormat="1" ht="20.25" x14ac:dyDescent="0.3"/>
    <row r="125" s="20" customFormat="1" ht="20.25" x14ac:dyDescent="0.3"/>
    <row r="126" s="20" customFormat="1" ht="20.25" x14ac:dyDescent="0.3"/>
    <row r="127" s="20" customFormat="1" ht="20.25" x14ac:dyDescent="0.3"/>
    <row r="128" s="20" customFormat="1" ht="20.25" x14ac:dyDescent="0.3"/>
    <row r="129" s="20" customFormat="1" ht="20.25" x14ac:dyDescent="0.3"/>
    <row r="130" s="20" customFormat="1" ht="20.25" x14ac:dyDescent="0.3"/>
    <row r="131" s="20" customFormat="1" ht="20.25" x14ac:dyDescent="0.3"/>
    <row r="132" s="20" customFormat="1" ht="20.25" x14ac:dyDescent="0.3"/>
    <row r="133" s="20" customFormat="1" ht="20.25" x14ac:dyDescent="0.3"/>
    <row r="134" s="20" customFormat="1" ht="20.25" x14ac:dyDescent="0.3"/>
    <row r="135" s="20" customFormat="1" ht="20.25" x14ac:dyDescent="0.3"/>
    <row r="136" s="20" customFormat="1" ht="20.25" x14ac:dyDescent="0.3"/>
    <row r="137" s="20" customFormat="1" ht="20.25" x14ac:dyDescent="0.3"/>
    <row r="138" s="20" customFormat="1" ht="20.25" x14ac:dyDescent="0.3"/>
    <row r="139" s="20" customFormat="1" ht="20.25" x14ac:dyDescent="0.3"/>
    <row r="140" s="20" customFormat="1" ht="20.25" x14ac:dyDescent="0.3"/>
    <row r="141" s="20" customFormat="1" ht="20.25" x14ac:dyDescent="0.3"/>
    <row r="142" s="20" customFormat="1" ht="20.25" x14ac:dyDescent="0.3"/>
    <row r="143" s="20" customFormat="1" ht="20.25" x14ac:dyDescent="0.3"/>
    <row r="144" s="20" customFormat="1" ht="20.25" x14ac:dyDescent="0.3"/>
    <row r="145" s="20" customFormat="1" ht="20.25" x14ac:dyDescent="0.3"/>
    <row r="146" s="20" customFormat="1" ht="20.25" x14ac:dyDescent="0.3"/>
    <row r="147" s="20" customFormat="1" ht="20.25" x14ac:dyDescent="0.3"/>
    <row r="148" s="20" customFormat="1" ht="20.25" x14ac:dyDescent="0.3"/>
    <row r="149" s="20" customFormat="1" ht="20.25" x14ac:dyDescent="0.3"/>
    <row r="150" s="20" customFormat="1" ht="20.25" x14ac:dyDescent="0.3"/>
    <row r="151" s="20" customFormat="1" ht="20.25" x14ac:dyDescent="0.3"/>
    <row r="152" s="20" customFormat="1" ht="20.25" x14ac:dyDescent="0.3"/>
    <row r="153" s="20" customFormat="1" ht="20.25" x14ac:dyDescent="0.3"/>
    <row r="154" s="20" customFormat="1" ht="20.25" x14ac:dyDescent="0.3"/>
    <row r="155" s="20" customFormat="1" ht="20.25" x14ac:dyDescent="0.3"/>
    <row r="156" s="20" customFormat="1" ht="20.25" x14ac:dyDescent="0.3"/>
    <row r="157" s="20" customFormat="1" ht="20.25" x14ac:dyDescent="0.3"/>
    <row r="158" s="20" customFormat="1" ht="20.25" x14ac:dyDescent="0.3"/>
    <row r="159" s="20" customFormat="1" ht="20.25" x14ac:dyDescent="0.3"/>
    <row r="160" s="20" customFormat="1" ht="20.25" x14ac:dyDescent="0.3"/>
    <row r="161" s="20" customFormat="1" ht="20.25" x14ac:dyDescent="0.3"/>
    <row r="162" s="20" customFormat="1" ht="20.25" x14ac:dyDescent="0.3"/>
    <row r="163" s="20" customFormat="1" ht="20.25" x14ac:dyDescent="0.3"/>
    <row r="164" s="20" customFormat="1" ht="20.25" x14ac:dyDescent="0.3"/>
    <row r="165" s="20" customFormat="1" ht="20.25" x14ac:dyDescent="0.3"/>
    <row r="166" s="20" customFormat="1" ht="20.25" x14ac:dyDescent="0.3"/>
    <row r="167" s="20" customFormat="1" ht="20.25" x14ac:dyDescent="0.3"/>
    <row r="168" s="20" customFormat="1" ht="20.25" x14ac:dyDescent="0.3"/>
    <row r="169" s="20" customFormat="1" ht="20.25" x14ac:dyDescent="0.3"/>
    <row r="170" s="20" customFormat="1" ht="20.25" x14ac:dyDescent="0.3"/>
    <row r="171" s="20" customFormat="1" ht="20.25" x14ac:dyDescent="0.3"/>
    <row r="172" s="20" customFormat="1" ht="20.25" x14ac:dyDescent="0.3"/>
    <row r="173" s="20" customFormat="1" ht="20.25" x14ac:dyDescent="0.3"/>
    <row r="174" s="20" customFormat="1" ht="20.25" x14ac:dyDescent="0.3"/>
    <row r="175" s="20" customFormat="1" ht="20.25" x14ac:dyDescent="0.3"/>
    <row r="176" s="20" customFormat="1" ht="20.25" x14ac:dyDescent="0.3"/>
    <row r="177" s="20" customFormat="1" ht="20.25" x14ac:dyDescent="0.3"/>
    <row r="178" s="20" customFormat="1" ht="20.25" x14ac:dyDescent="0.3"/>
    <row r="179" s="20" customFormat="1" ht="20.25" x14ac:dyDescent="0.3"/>
    <row r="180" s="20" customFormat="1" ht="20.25" x14ac:dyDescent="0.3"/>
    <row r="181" s="20" customFormat="1" ht="20.25" x14ac:dyDescent="0.3"/>
    <row r="182" s="20" customFormat="1" ht="20.25" x14ac:dyDescent="0.3"/>
    <row r="183" s="20" customFormat="1" ht="20.25" x14ac:dyDescent="0.3"/>
    <row r="184" s="20" customFormat="1" ht="20.25" x14ac:dyDescent="0.3"/>
    <row r="185" s="20" customFormat="1" ht="20.25" x14ac:dyDescent="0.3"/>
    <row r="186" s="20" customFormat="1" ht="20.25" x14ac:dyDescent="0.3"/>
    <row r="187" s="20" customFormat="1" ht="20.25" x14ac:dyDescent="0.3"/>
    <row r="188" s="20" customFormat="1" ht="20.25" x14ac:dyDescent="0.3"/>
    <row r="189" s="20" customFormat="1" ht="20.25" x14ac:dyDescent="0.3"/>
    <row r="190" s="20" customFormat="1" ht="20.25" x14ac:dyDescent="0.3"/>
    <row r="191" s="20" customFormat="1" ht="20.25" x14ac:dyDescent="0.3"/>
    <row r="192" s="20" customFormat="1" ht="20.25" x14ac:dyDescent="0.3"/>
    <row r="193" s="20" customFormat="1" ht="20.25" x14ac:dyDescent="0.3"/>
    <row r="194" s="20" customFormat="1" ht="20.25" x14ac:dyDescent="0.3"/>
    <row r="195" s="20" customFormat="1" ht="20.25" x14ac:dyDescent="0.3"/>
    <row r="196" s="20" customFormat="1" ht="20.25" x14ac:dyDescent="0.3"/>
    <row r="197" s="20" customFormat="1" ht="20.25" x14ac:dyDescent="0.3"/>
    <row r="198" s="20" customFormat="1" ht="20.25" x14ac:dyDescent="0.3"/>
    <row r="199" s="20" customFormat="1" ht="20.25" x14ac:dyDescent="0.3"/>
    <row r="200" s="20" customFormat="1" ht="20.25" x14ac:dyDescent="0.3"/>
    <row r="201" s="20" customFormat="1" ht="20.25" x14ac:dyDescent="0.3"/>
    <row r="202" s="20" customFormat="1" ht="20.25" x14ac:dyDescent="0.3"/>
    <row r="203" s="20" customFormat="1" ht="20.25" x14ac:dyDescent="0.3"/>
    <row r="204" s="20" customFormat="1" ht="20.25" x14ac:dyDescent="0.3"/>
    <row r="205" s="20" customFormat="1" ht="20.25" x14ac:dyDescent="0.3"/>
    <row r="206" s="20" customFormat="1" ht="20.25" x14ac:dyDescent="0.3"/>
    <row r="207" s="20" customFormat="1" ht="20.25" x14ac:dyDescent="0.3"/>
    <row r="208" s="20" customFormat="1" ht="20.25" x14ac:dyDescent="0.3"/>
    <row r="209" s="20" customFormat="1" ht="20.25" x14ac:dyDescent="0.3"/>
    <row r="210" s="20" customFormat="1" ht="20.25" x14ac:dyDescent="0.3"/>
    <row r="211" s="20" customFormat="1" ht="20.25" x14ac:dyDescent="0.3"/>
    <row r="212" s="20" customFormat="1" ht="20.25" x14ac:dyDescent="0.3"/>
    <row r="213" s="20" customFormat="1" ht="20.25" x14ac:dyDescent="0.3"/>
    <row r="214" s="20" customFormat="1" ht="20.25" x14ac:dyDescent="0.3"/>
    <row r="215" s="20" customFormat="1" ht="20.25" x14ac:dyDescent="0.3"/>
    <row r="216" s="20" customFormat="1" ht="20.25" x14ac:dyDescent="0.3"/>
    <row r="217" s="20" customFormat="1" ht="20.25" x14ac:dyDescent="0.3"/>
    <row r="218" s="20" customFormat="1" ht="20.25" x14ac:dyDescent="0.3"/>
    <row r="219" s="20" customFormat="1" ht="20.25" x14ac:dyDescent="0.3"/>
    <row r="220" s="20" customFormat="1" ht="20.25" x14ac:dyDescent="0.3"/>
    <row r="221" s="20" customFormat="1" ht="20.25" x14ac:dyDescent="0.3"/>
    <row r="222" s="20" customFormat="1" ht="20.25" x14ac:dyDescent="0.3"/>
    <row r="223" s="20" customFormat="1" ht="20.25" x14ac:dyDescent="0.3"/>
    <row r="224" s="20" customFormat="1" ht="20.25" x14ac:dyDescent="0.3"/>
    <row r="225" s="20" customFormat="1" ht="20.25" x14ac:dyDescent="0.3"/>
    <row r="226" s="20" customFormat="1" ht="20.25" x14ac:dyDescent="0.3"/>
    <row r="227" s="20" customFormat="1" ht="20.25" x14ac:dyDescent="0.3"/>
  </sheetData>
  <mergeCells count="7">
    <mergeCell ref="I3:J3"/>
    <mergeCell ref="A1:J1"/>
    <mergeCell ref="A3:A4"/>
    <mergeCell ref="B3:B4"/>
    <mergeCell ref="C3:D3"/>
    <mergeCell ref="E3:F3"/>
    <mergeCell ref="G3:H3"/>
  </mergeCells>
  <pageMargins left="0.11811023622047245" right="0.11811023622047245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89"/>
  <sheetViews>
    <sheetView topLeftCell="A552" zoomScale="110" zoomScaleNormal="110" workbookViewId="0">
      <selection activeCell="E500" sqref="E500"/>
    </sheetView>
  </sheetViews>
  <sheetFormatPr defaultRowHeight="14.25" x14ac:dyDescent="0.2"/>
  <cols>
    <col min="1" max="1" width="4.75" customWidth="1"/>
    <col min="2" max="2" width="27.125" customWidth="1"/>
    <col min="3" max="3" width="26.25" customWidth="1"/>
    <col min="4" max="4" width="11" customWidth="1"/>
    <col min="5" max="5" width="7" customWidth="1"/>
    <col min="6" max="6" width="9.75" customWidth="1"/>
    <col min="7" max="7" width="3" customWidth="1"/>
    <col min="8" max="8" width="3.5" customWidth="1"/>
    <col min="9" max="9" width="3.625" customWidth="1"/>
    <col min="10" max="10" width="3" customWidth="1"/>
    <col min="11" max="11" width="3.875" customWidth="1"/>
    <col min="12" max="12" width="3.25" customWidth="1"/>
    <col min="13" max="14" width="3.5" customWidth="1"/>
    <col min="15" max="18" width="4.375" customWidth="1"/>
  </cols>
  <sheetData>
    <row r="1" spans="1:19" x14ac:dyDescent="0.2">
      <c r="A1" s="84"/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195" t="s">
        <v>132</v>
      </c>
      <c r="Q1" s="196"/>
      <c r="R1" s="197"/>
      <c r="S1" s="84"/>
    </row>
    <row r="2" spans="1:19" s="1" customFormat="1" ht="18.75" x14ac:dyDescent="0.3">
      <c r="A2" s="198" t="s">
        <v>128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85"/>
    </row>
    <row r="3" spans="1:19" s="1" customFormat="1" ht="18.75" x14ac:dyDescent="0.3">
      <c r="A3" s="198" t="s">
        <v>301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85"/>
    </row>
    <row r="4" spans="1:19" s="1" customFormat="1" ht="18.75" x14ac:dyDescent="0.3">
      <c r="A4" s="198" t="s">
        <v>19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85"/>
    </row>
    <row r="5" spans="1:19" s="1" customFormat="1" ht="11.25" customHeight="1" x14ac:dyDescent="0.3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5"/>
    </row>
    <row r="6" spans="1:19" s="1" customFormat="1" ht="18.75" x14ac:dyDescent="0.3">
      <c r="A6" s="87" t="s">
        <v>300</v>
      </c>
      <c r="B6" s="87"/>
      <c r="C6" s="88"/>
      <c r="D6" s="86"/>
      <c r="E6" s="86"/>
      <c r="F6" s="89"/>
      <c r="G6" s="90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5"/>
    </row>
    <row r="7" spans="1:19" s="1" customFormat="1" ht="18.75" x14ac:dyDescent="0.3">
      <c r="A7" s="85"/>
      <c r="B7" s="88" t="s">
        <v>170</v>
      </c>
      <c r="C7" s="85"/>
      <c r="D7" s="100"/>
      <c r="E7" s="100"/>
      <c r="F7" s="100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40"/>
      <c r="S7" s="85"/>
    </row>
    <row r="8" spans="1:19" s="1" customFormat="1" ht="18.75" x14ac:dyDescent="0.3">
      <c r="A8" s="91"/>
      <c r="C8" s="86"/>
      <c r="D8" s="86"/>
      <c r="E8" s="86"/>
      <c r="F8" s="89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5"/>
    </row>
    <row r="9" spans="1:19" s="1" customFormat="1" ht="18.75" x14ac:dyDescent="0.3">
      <c r="A9" s="190" t="s">
        <v>0</v>
      </c>
      <c r="B9" s="190" t="s">
        <v>1</v>
      </c>
      <c r="C9" s="190" t="s">
        <v>2</v>
      </c>
      <c r="D9" s="190" t="s">
        <v>3</v>
      </c>
      <c r="E9" s="92" t="s">
        <v>5</v>
      </c>
      <c r="F9" s="92" t="s">
        <v>6</v>
      </c>
      <c r="G9" s="192" t="s">
        <v>133</v>
      </c>
      <c r="H9" s="193"/>
      <c r="I9" s="194"/>
      <c r="J9" s="192" t="s">
        <v>299</v>
      </c>
      <c r="K9" s="193"/>
      <c r="L9" s="193"/>
      <c r="M9" s="193"/>
      <c r="N9" s="193"/>
      <c r="O9" s="193"/>
      <c r="P9" s="193"/>
      <c r="Q9" s="193"/>
      <c r="R9" s="194"/>
      <c r="S9" s="85"/>
    </row>
    <row r="10" spans="1:19" s="1" customFormat="1" ht="18.75" x14ac:dyDescent="0.3">
      <c r="A10" s="191"/>
      <c r="B10" s="191"/>
      <c r="C10" s="191"/>
      <c r="D10" s="191"/>
      <c r="E10" s="93" t="s">
        <v>4</v>
      </c>
      <c r="F10" s="93" t="s">
        <v>4</v>
      </c>
      <c r="G10" s="94" t="s">
        <v>7</v>
      </c>
      <c r="H10" s="94" t="s">
        <v>8</v>
      </c>
      <c r="I10" s="94" t="s">
        <v>9</v>
      </c>
      <c r="J10" s="94" t="s">
        <v>10</v>
      </c>
      <c r="K10" s="94" t="s">
        <v>11</v>
      </c>
      <c r="L10" s="94" t="s">
        <v>12</v>
      </c>
      <c r="M10" s="94" t="s">
        <v>13</v>
      </c>
      <c r="N10" s="94" t="s">
        <v>14</v>
      </c>
      <c r="O10" s="94" t="s">
        <v>15</v>
      </c>
      <c r="P10" s="94" t="s">
        <v>16</v>
      </c>
      <c r="Q10" s="94" t="s">
        <v>17</v>
      </c>
      <c r="R10" s="94" t="s">
        <v>18</v>
      </c>
      <c r="S10" s="85"/>
    </row>
    <row r="11" spans="1:19" s="1" customFormat="1" ht="18.75" customHeight="1" x14ac:dyDescent="0.3">
      <c r="A11" s="95">
        <v>1</v>
      </c>
      <c r="B11" s="81" t="s">
        <v>180</v>
      </c>
      <c r="C11" s="81" t="s">
        <v>181</v>
      </c>
      <c r="D11" s="123">
        <v>243450</v>
      </c>
      <c r="E11" s="95" t="s">
        <v>105</v>
      </c>
      <c r="F11" s="95" t="s">
        <v>27</v>
      </c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85"/>
    </row>
    <row r="12" spans="1:19" s="1" customFormat="1" ht="18.75" x14ac:dyDescent="0.3">
      <c r="A12" s="95"/>
      <c r="B12" s="14" t="s">
        <v>295</v>
      </c>
      <c r="C12" s="14" t="s">
        <v>182</v>
      </c>
      <c r="D12" s="123"/>
      <c r="E12" s="95"/>
      <c r="F12" s="95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85"/>
    </row>
    <row r="13" spans="1:19" s="1" customFormat="1" ht="18.75" x14ac:dyDescent="0.3">
      <c r="A13" s="95"/>
      <c r="B13" s="14"/>
      <c r="C13" s="14"/>
      <c r="D13" s="123"/>
      <c r="E13" s="95"/>
      <c r="F13" s="95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85"/>
    </row>
    <row r="14" spans="1:19" s="1" customFormat="1" ht="18.75" customHeight="1" x14ac:dyDescent="0.3">
      <c r="A14" s="95">
        <v>2</v>
      </c>
      <c r="B14" s="14" t="s">
        <v>296</v>
      </c>
      <c r="C14" s="81" t="s">
        <v>184</v>
      </c>
      <c r="D14" s="123">
        <v>366000</v>
      </c>
      <c r="E14" s="95" t="s">
        <v>135</v>
      </c>
      <c r="F14" s="95" t="s">
        <v>27</v>
      </c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85"/>
    </row>
    <row r="15" spans="1:19" s="1" customFormat="1" ht="18.75" x14ac:dyDescent="0.3">
      <c r="A15" s="95"/>
      <c r="B15" s="14"/>
      <c r="C15" s="14" t="s">
        <v>183</v>
      </c>
      <c r="D15" s="123"/>
      <c r="E15" s="95"/>
      <c r="F15" s="95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85"/>
    </row>
    <row r="16" spans="1:19" s="1" customFormat="1" ht="18.75" x14ac:dyDescent="0.3">
      <c r="A16" s="95"/>
      <c r="B16" s="14"/>
      <c r="C16" s="14" t="s">
        <v>187</v>
      </c>
      <c r="D16" s="123"/>
      <c r="E16" s="95"/>
      <c r="F16" s="95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85"/>
    </row>
    <row r="17" spans="1:19" s="1" customFormat="1" ht="18.75" x14ac:dyDescent="0.3">
      <c r="A17" s="95"/>
      <c r="B17" s="81"/>
      <c r="C17" s="14" t="s">
        <v>186</v>
      </c>
      <c r="D17" s="123"/>
      <c r="E17" s="95"/>
      <c r="F17" s="95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85"/>
    </row>
    <row r="18" spans="1:19" s="1" customFormat="1" ht="18.75" x14ac:dyDescent="0.3">
      <c r="A18" s="95"/>
      <c r="B18" s="81"/>
      <c r="C18" s="14"/>
      <c r="D18" s="123"/>
      <c r="E18" s="95"/>
      <c r="F18" s="95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85"/>
    </row>
    <row r="19" spans="1:19" s="1" customFormat="1" ht="18.75" x14ac:dyDescent="0.3">
      <c r="A19" s="95">
        <v>3</v>
      </c>
      <c r="B19" s="14" t="s">
        <v>103</v>
      </c>
      <c r="C19" s="81" t="s">
        <v>185</v>
      </c>
      <c r="D19" s="123">
        <v>36600</v>
      </c>
      <c r="E19" s="95" t="s">
        <v>29</v>
      </c>
      <c r="F19" s="95" t="s">
        <v>27</v>
      </c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85"/>
    </row>
    <row r="20" spans="1:19" s="1" customFormat="1" ht="18.75" x14ac:dyDescent="0.3">
      <c r="A20" s="95"/>
      <c r="B20" s="14" t="s">
        <v>294</v>
      </c>
      <c r="C20" s="14" t="s">
        <v>134</v>
      </c>
      <c r="D20" s="123"/>
      <c r="E20" s="95"/>
      <c r="F20" s="95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85"/>
    </row>
    <row r="21" spans="1:19" s="1" customFormat="1" ht="18.75" x14ac:dyDescent="0.3">
      <c r="A21" s="95"/>
      <c r="B21" s="14"/>
      <c r="C21" s="14" t="s">
        <v>186</v>
      </c>
      <c r="D21" s="123"/>
      <c r="E21" s="95"/>
      <c r="F21" s="95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85"/>
    </row>
    <row r="22" spans="1:19" s="1" customFormat="1" ht="18.75" x14ac:dyDescent="0.3">
      <c r="A22" s="95"/>
      <c r="B22" s="14"/>
      <c r="C22" s="14"/>
      <c r="D22" s="123"/>
      <c r="E22" s="95"/>
      <c r="F22" s="95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85"/>
    </row>
    <row r="23" spans="1:19" s="1" customFormat="1" ht="18.75" x14ac:dyDescent="0.3">
      <c r="A23" s="95">
        <v>4</v>
      </c>
      <c r="B23" s="14" t="s">
        <v>103</v>
      </c>
      <c r="C23" s="122" t="s">
        <v>188</v>
      </c>
      <c r="D23" s="123">
        <v>366000</v>
      </c>
      <c r="E23" s="95" t="s">
        <v>28</v>
      </c>
      <c r="F23" s="95" t="s">
        <v>27</v>
      </c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85"/>
    </row>
    <row r="24" spans="1:19" s="1" customFormat="1" ht="18.75" x14ac:dyDescent="0.3">
      <c r="A24" s="95"/>
      <c r="B24" s="14" t="s">
        <v>297</v>
      </c>
      <c r="C24" s="14" t="s">
        <v>189</v>
      </c>
      <c r="D24" s="123"/>
      <c r="E24" s="95"/>
      <c r="F24" s="95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85"/>
    </row>
    <row r="25" spans="1:19" s="1" customFormat="1" ht="18.75" x14ac:dyDescent="0.3">
      <c r="A25" s="95"/>
      <c r="B25" s="14"/>
      <c r="C25" s="14" t="s">
        <v>190</v>
      </c>
      <c r="D25" s="123"/>
      <c r="E25" s="95"/>
      <c r="F25" s="95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85"/>
    </row>
    <row r="26" spans="1:19" s="1" customFormat="1" ht="18.75" x14ac:dyDescent="0.3">
      <c r="A26" s="95"/>
      <c r="B26" s="14"/>
      <c r="C26" s="14" t="s">
        <v>191</v>
      </c>
      <c r="D26" s="123"/>
      <c r="E26" s="95"/>
      <c r="F26" s="95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85"/>
    </row>
    <row r="27" spans="1:19" s="1" customFormat="1" ht="18.75" x14ac:dyDescent="0.3">
      <c r="A27" s="101"/>
      <c r="B27" s="101"/>
      <c r="C27" s="101"/>
      <c r="D27" s="124"/>
      <c r="E27" s="95"/>
      <c r="F27" s="95"/>
      <c r="G27" s="95"/>
      <c r="H27" s="95"/>
      <c r="I27" s="95"/>
      <c r="J27" s="95"/>
      <c r="K27" s="95"/>
      <c r="L27" s="95"/>
      <c r="M27" s="95"/>
      <c r="N27" s="95"/>
      <c r="O27" s="95"/>
      <c r="P27" s="95"/>
      <c r="Q27" s="95"/>
      <c r="R27" s="95"/>
      <c r="S27" s="85"/>
    </row>
    <row r="28" spans="1:19" s="1" customFormat="1" ht="18.75" x14ac:dyDescent="0.3">
      <c r="A28" s="102"/>
      <c r="B28" s="19"/>
      <c r="C28" s="19"/>
      <c r="D28" s="102"/>
      <c r="E28" s="102"/>
      <c r="F28" s="102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85"/>
    </row>
    <row r="29" spans="1:19" s="1" customFormat="1" ht="18.75" x14ac:dyDescent="0.3">
      <c r="A29" s="85"/>
      <c r="B29" s="85"/>
      <c r="C29" s="85"/>
      <c r="D29" s="176">
        <f>SUM(D11:D28)</f>
        <v>1012050</v>
      </c>
      <c r="E29" s="100"/>
      <c r="F29" s="100"/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40"/>
      <c r="S29" s="85"/>
    </row>
    <row r="30" spans="1:19" s="1" customFormat="1" ht="18.75" x14ac:dyDescent="0.3">
      <c r="A30" s="85"/>
      <c r="B30" s="85"/>
      <c r="C30" s="85"/>
      <c r="D30" s="100"/>
      <c r="E30" s="100"/>
      <c r="F30" s="100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40"/>
      <c r="S30" s="85"/>
    </row>
    <row r="31" spans="1:19" s="1" customFormat="1" ht="18.75" x14ac:dyDescent="0.3">
      <c r="A31" s="190" t="s">
        <v>0</v>
      </c>
      <c r="B31" s="190" t="s">
        <v>1</v>
      </c>
      <c r="C31" s="190" t="s">
        <v>2</v>
      </c>
      <c r="D31" s="190" t="s">
        <v>3</v>
      </c>
      <c r="E31" s="92" t="s">
        <v>5</v>
      </c>
      <c r="F31" s="92" t="s">
        <v>6</v>
      </c>
      <c r="G31" s="192" t="s">
        <v>133</v>
      </c>
      <c r="H31" s="193"/>
      <c r="I31" s="194"/>
      <c r="J31" s="192" t="s">
        <v>299</v>
      </c>
      <c r="K31" s="193"/>
      <c r="L31" s="193"/>
      <c r="M31" s="193"/>
      <c r="N31" s="193"/>
      <c r="O31" s="193"/>
      <c r="P31" s="193"/>
      <c r="Q31" s="193"/>
      <c r="R31" s="194"/>
      <c r="S31" s="85"/>
    </row>
    <row r="32" spans="1:19" s="1" customFormat="1" ht="18.75" x14ac:dyDescent="0.3">
      <c r="A32" s="191"/>
      <c r="B32" s="191"/>
      <c r="C32" s="191"/>
      <c r="D32" s="191"/>
      <c r="E32" s="93" t="s">
        <v>4</v>
      </c>
      <c r="F32" s="93" t="s">
        <v>4</v>
      </c>
      <c r="G32" s="94" t="s">
        <v>7</v>
      </c>
      <c r="H32" s="94" t="s">
        <v>8</v>
      </c>
      <c r="I32" s="94" t="s">
        <v>9</v>
      </c>
      <c r="J32" s="94" t="s">
        <v>10</v>
      </c>
      <c r="K32" s="94" t="s">
        <v>11</v>
      </c>
      <c r="L32" s="94" t="s">
        <v>12</v>
      </c>
      <c r="M32" s="94" t="s">
        <v>13</v>
      </c>
      <c r="N32" s="94" t="s">
        <v>14</v>
      </c>
      <c r="O32" s="94" t="s">
        <v>15</v>
      </c>
      <c r="P32" s="94" t="s">
        <v>16</v>
      </c>
      <c r="Q32" s="94" t="s">
        <v>17</v>
      </c>
      <c r="R32" s="94" t="s">
        <v>18</v>
      </c>
      <c r="S32" s="85"/>
    </row>
    <row r="33" spans="1:19" s="1" customFormat="1" ht="18.75" x14ac:dyDescent="0.3">
      <c r="A33" s="97">
        <v>5</v>
      </c>
      <c r="B33" s="98" t="s">
        <v>192</v>
      </c>
      <c r="C33" s="122" t="s">
        <v>197</v>
      </c>
      <c r="D33" s="177">
        <v>211000</v>
      </c>
      <c r="E33" s="97" t="s">
        <v>104</v>
      </c>
      <c r="F33" s="97" t="s">
        <v>27</v>
      </c>
      <c r="G33" s="81"/>
      <c r="H33" s="81"/>
      <c r="I33" s="81"/>
      <c r="J33" s="81"/>
      <c r="K33" s="81"/>
      <c r="L33" s="81"/>
      <c r="M33" s="81"/>
      <c r="N33" s="81"/>
      <c r="O33" s="81"/>
      <c r="P33" s="81"/>
      <c r="Q33" s="81"/>
      <c r="R33" s="81"/>
      <c r="S33" s="85"/>
    </row>
    <row r="34" spans="1:19" s="1" customFormat="1" ht="18.75" x14ac:dyDescent="0.3">
      <c r="A34" s="95"/>
      <c r="B34" s="14" t="s">
        <v>193</v>
      </c>
      <c r="C34" s="14" t="s">
        <v>196</v>
      </c>
      <c r="D34" s="123"/>
      <c r="E34" s="95"/>
      <c r="F34" s="95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85"/>
    </row>
    <row r="35" spans="1:19" s="1" customFormat="1" ht="18.75" x14ac:dyDescent="0.3">
      <c r="A35" s="95"/>
      <c r="B35" s="14" t="s">
        <v>293</v>
      </c>
      <c r="C35" s="14" t="s">
        <v>194</v>
      </c>
      <c r="D35" s="95"/>
      <c r="E35" s="95"/>
      <c r="F35" s="95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85"/>
    </row>
    <row r="36" spans="1:19" s="1" customFormat="1" ht="18.75" x14ac:dyDescent="0.3">
      <c r="A36" s="95"/>
      <c r="B36" s="14"/>
      <c r="C36" s="14" t="s">
        <v>195</v>
      </c>
      <c r="D36" s="95"/>
      <c r="E36" s="95"/>
      <c r="F36" s="95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85"/>
    </row>
    <row r="37" spans="1:19" s="1" customFormat="1" ht="18.75" x14ac:dyDescent="0.3">
      <c r="A37" s="128"/>
      <c r="B37" s="128"/>
      <c r="C37" s="128"/>
      <c r="D37" s="128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85"/>
    </row>
    <row r="38" spans="1:19" s="1" customFormat="1" ht="18.75" x14ac:dyDescent="0.3">
      <c r="A38" s="95">
        <v>6</v>
      </c>
      <c r="B38" s="14" t="s">
        <v>198</v>
      </c>
      <c r="C38" s="14" t="s">
        <v>200</v>
      </c>
      <c r="D38" s="178" t="s">
        <v>222</v>
      </c>
      <c r="E38" s="95" t="s">
        <v>30</v>
      </c>
      <c r="F38" s="95" t="s">
        <v>27</v>
      </c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85"/>
    </row>
    <row r="39" spans="1:19" s="1" customFormat="1" ht="18.75" x14ac:dyDescent="0.3">
      <c r="A39" s="95"/>
      <c r="B39" s="125" t="s">
        <v>199</v>
      </c>
      <c r="C39" s="81" t="s">
        <v>185</v>
      </c>
      <c r="D39" s="96"/>
      <c r="E39" s="95"/>
      <c r="F39" s="95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85"/>
    </row>
    <row r="40" spans="1:19" s="1" customFormat="1" ht="18.75" x14ac:dyDescent="0.3">
      <c r="A40" s="95"/>
      <c r="B40" s="14"/>
      <c r="C40" s="14" t="s">
        <v>191</v>
      </c>
      <c r="D40" s="95"/>
      <c r="E40" s="95"/>
      <c r="F40" s="95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85"/>
    </row>
    <row r="41" spans="1:19" s="1" customFormat="1" ht="18.75" x14ac:dyDescent="0.3">
      <c r="A41" s="95"/>
      <c r="B41" s="14"/>
      <c r="C41" s="14"/>
      <c r="D41" s="95"/>
      <c r="E41" s="95"/>
      <c r="F41" s="95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85"/>
    </row>
    <row r="42" spans="1:19" s="1" customFormat="1" ht="18.75" x14ac:dyDescent="0.3">
      <c r="A42" s="95"/>
      <c r="B42" s="14"/>
      <c r="C42" s="14"/>
      <c r="D42" s="96"/>
      <c r="E42" s="95"/>
      <c r="F42" s="95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85"/>
    </row>
    <row r="43" spans="1:19" s="1" customFormat="1" ht="18.75" x14ac:dyDescent="0.3">
      <c r="A43" s="95">
        <v>7</v>
      </c>
      <c r="B43" s="14" t="s">
        <v>201</v>
      </c>
      <c r="C43" s="81" t="s">
        <v>202</v>
      </c>
      <c r="D43" s="178" t="s">
        <v>223</v>
      </c>
      <c r="E43" s="95" t="s">
        <v>114</v>
      </c>
      <c r="F43" s="95" t="s">
        <v>27</v>
      </c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85"/>
    </row>
    <row r="44" spans="1:19" s="1" customFormat="1" ht="18.75" x14ac:dyDescent="0.3">
      <c r="A44" s="95"/>
      <c r="B44" s="14" t="s">
        <v>290</v>
      </c>
      <c r="C44" s="14" t="s">
        <v>203</v>
      </c>
      <c r="D44" s="95"/>
      <c r="E44" s="95"/>
      <c r="F44" s="95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85"/>
    </row>
    <row r="45" spans="1:19" s="1" customFormat="1" ht="18.75" x14ac:dyDescent="0.3">
      <c r="A45" s="95"/>
      <c r="B45" s="14"/>
      <c r="C45" s="14" t="s">
        <v>204</v>
      </c>
      <c r="D45" s="95"/>
      <c r="E45" s="95"/>
      <c r="F45" s="95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85"/>
    </row>
    <row r="46" spans="1:19" s="1" customFormat="1" ht="18.75" x14ac:dyDescent="0.3">
      <c r="A46" s="95"/>
      <c r="B46" s="14"/>
      <c r="C46" s="14" t="s">
        <v>205</v>
      </c>
      <c r="D46" s="96"/>
      <c r="E46" s="95"/>
      <c r="F46" s="95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85"/>
    </row>
    <row r="47" spans="1:19" s="1" customFormat="1" ht="18.75" x14ac:dyDescent="0.3">
      <c r="A47" s="95"/>
      <c r="B47" s="14"/>
      <c r="C47" s="14"/>
      <c r="D47" s="96"/>
      <c r="E47" s="95"/>
      <c r="F47" s="95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85"/>
    </row>
    <row r="48" spans="1:19" s="1" customFormat="1" ht="18.75" x14ac:dyDescent="0.3">
      <c r="A48" s="97">
        <v>8</v>
      </c>
      <c r="B48" s="81" t="s">
        <v>210</v>
      </c>
      <c r="C48" s="81" t="s">
        <v>206</v>
      </c>
      <c r="D48" s="179" t="s">
        <v>224</v>
      </c>
      <c r="E48" s="97" t="s">
        <v>211</v>
      </c>
      <c r="F48" s="103" t="s">
        <v>27</v>
      </c>
      <c r="G48" s="81"/>
      <c r="H48" s="81"/>
      <c r="I48" s="81"/>
      <c r="J48" s="81"/>
      <c r="K48" s="81"/>
      <c r="L48" s="81"/>
      <c r="M48" s="81"/>
      <c r="N48" s="81"/>
      <c r="O48" s="81"/>
      <c r="P48" s="81"/>
      <c r="Q48" s="81"/>
      <c r="R48" s="81"/>
      <c r="S48" s="85"/>
    </row>
    <row r="49" spans="1:19" s="1" customFormat="1" ht="18.75" x14ac:dyDescent="0.3">
      <c r="A49" s="95"/>
      <c r="B49" s="14" t="s">
        <v>209</v>
      </c>
      <c r="C49" s="14" t="s">
        <v>207</v>
      </c>
      <c r="D49" s="95"/>
      <c r="E49" s="95"/>
      <c r="F49" s="95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85"/>
    </row>
    <row r="50" spans="1:19" s="1" customFormat="1" ht="18.75" x14ac:dyDescent="0.3">
      <c r="A50" s="95"/>
      <c r="B50" s="14"/>
      <c r="C50" s="14" t="s">
        <v>208</v>
      </c>
      <c r="D50" s="95"/>
      <c r="E50" s="95"/>
      <c r="F50" s="95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85"/>
    </row>
    <row r="51" spans="1:19" s="1" customFormat="1" ht="18.75" x14ac:dyDescent="0.3">
      <c r="A51" s="95"/>
      <c r="B51" s="98"/>
      <c r="C51" s="98" t="s">
        <v>216</v>
      </c>
      <c r="D51" s="95"/>
      <c r="E51" s="95"/>
      <c r="F51" s="95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85"/>
    </row>
    <row r="52" spans="1:19" s="1" customFormat="1" ht="18.75" x14ac:dyDescent="0.3">
      <c r="A52" s="95"/>
      <c r="B52" s="98"/>
      <c r="C52" s="98" t="s">
        <v>212</v>
      </c>
      <c r="D52" s="95"/>
      <c r="E52" s="95"/>
      <c r="F52" s="95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85"/>
    </row>
    <row r="53" spans="1:19" s="1" customFormat="1" ht="18.75" x14ac:dyDescent="0.3">
      <c r="A53" s="95"/>
      <c r="B53" s="98"/>
      <c r="C53" s="14"/>
      <c r="D53" s="95"/>
      <c r="E53" s="95"/>
      <c r="F53" s="95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85"/>
    </row>
    <row r="54" spans="1:19" s="1" customFormat="1" ht="18.75" x14ac:dyDescent="0.3">
      <c r="A54" s="95">
        <v>9</v>
      </c>
      <c r="B54" s="98" t="s">
        <v>213</v>
      </c>
      <c r="C54" s="98" t="s">
        <v>214</v>
      </c>
      <c r="D54" s="180" t="s">
        <v>225</v>
      </c>
      <c r="E54" s="97" t="s">
        <v>105</v>
      </c>
      <c r="F54" s="95" t="s">
        <v>27</v>
      </c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85"/>
    </row>
    <row r="55" spans="1:19" s="1" customFormat="1" ht="18.75" x14ac:dyDescent="0.3">
      <c r="A55" s="95"/>
      <c r="B55" s="14" t="s">
        <v>291</v>
      </c>
      <c r="C55" s="14" t="s">
        <v>215</v>
      </c>
      <c r="D55" s="96"/>
      <c r="E55" s="95"/>
      <c r="F55" s="95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85"/>
    </row>
    <row r="56" spans="1:19" s="1" customFormat="1" ht="18.75" x14ac:dyDescent="0.3">
      <c r="A56" s="95"/>
      <c r="B56" s="14"/>
      <c r="C56" s="81" t="s">
        <v>212</v>
      </c>
      <c r="D56" s="96"/>
      <c r="E56" s="95"/>
      <c r="F56" s="95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85"/>
    </row>
    <row r="57" spans="1:19" s="1" customFormat="1" ht="18.75" x14ac:dyDescent="0.3">
      <c r="A57" s="102"/>
      <c r="B57" s="19"/>
      <c r="C57" s="19"/>
      <c r="D57" s="129"/>
      <c r="E57" s="102"/>
      <c r="F57" s="102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85"/>
    </row>
    <row r="58" spans="1:19" s="1" customFormat="1" ht="18.75" x14ac:dyDescent="0.3">
      <c r="A58" s="108"/>
      <c r="B58" s="109"/>
      <c r="C58" s="109"/>
      <c r="D58" s="181">
        <v>1293000</v>
      </c>
      <c r="E58" s="108"/>
      <c r="F58" s="108"/>
      <c r="G58" s="109"/>
      <c r="H58" s="109"/>
      <c r="I58" s="109"/>
      <c r="J58" s="109"/>
      <c r="K58" s="109"/>
      <c r="L58" s="109"/>
      <c r="M58" s="109"/>
      <c r="N58" s="109"/>
      <c r="O58" s="109"/>
      <c r="P58" s="109"/>
      <c r="Q58" s="109"/>
      <c r="R58" s="109"/>
      <c r="S58" s="85"/>
    </row>
    <row r="59" spans="1:19" s="1" customFormat="1" ht="18.75" x14ac:dyDescent="0.3">
      <c r="A59" s="110"/>
      <c r="B59" s="111"/>
      <c r="C59" s="111"/>
      <c r="D59" s="130"/>
      <c r="E59" s="110"/>
      <c r="F59" s="110"/>
      <c r="G59" s="111"/>
      <c r="H59" s="111"/>
      <c r="I59" s="111"/>
      <c r="J59" s="111"/>
      <c r="K59" s="111"/>
      <c r="L59" s="111"/>
      <c r="M59" s="111"/>
      <c r="N59" s="111"/>
      <c r="O59" s="111"/>
      <c r="P59" s="111"/>
      <c r="Q59" s="111"/>
      <c r="R59" s="111"/>
      <c r="S59" s="85"/>
    </row>
    <row r="60" spans="1:19" s="1" customFormat="1" ht="18.75" x14ac:dyDescent="0.3">
      <c r="A60" s="190" t="s">
        <v>0</v>
      </c>
      <c r="B60" s="190" t="s">
        <v>1</v>
      </c>
      <c r="C60" s="190" t="s">
        <v>2</v>
      </c>
      <c r="D60" s="190" t="s">
        <v>3</v>
      </c>
      <c r="E60" s="92" t="s">
        <v>5</v>
      </c>
      <c r="F60" s="92" t="s">
        <v>6</v>
      </c>
      <c r="G60" s="192" t="s">
        <v>133</v>
      </c>
      <c r="H60" s="193"/>
      <c r="I60" s="194"/>
      <c r="J60" s="192" t="s">
        <v>299</v>
      </c>
      <c r="K60" s="193"/>
      <c r="L60" s="193"/>
      <c r="M60" s="193"/>
      <c r="N60" s="193"/>
      <c r="O60" s="193"/>
      <c r="P60" s="193"/>
      <c r="Q60" s="193"/>
      <c r="R60" s="194"/>
      <c r="S60" s="85"/>
    </row>
    <row r="61" spans="1:19" s="1" customFormat="1" ht="18.75" x14ac:dyDescent="0.3">
      <c r="A61" s="191"/>
      <c r="B61" s="191"/>
      <c r="C61" s="191"/>
      <c r="D61" s="191"/>
      <c r="E61" s="93" t="s">
        <v>4</v>
      </c>
      <c r="F61" s="93" t="s">
        <v>4</v>
      </c>
      <c r="G61" s="94" t="s">
        <v>7</v>
      </c>
      <c r="H61" s="94" t="s">
        <v>8</v>
      </c>
      <c r="I61" s="94" t="s">
        <v>9</v>
      </c>
      <c r="J61" s="94" t="s">
        <v>10</v>
      </c>
      <c r="K61" s="94" t="s">
        <v>11</v>
      </c>
      <c r="L61" s="94" t="s">
        <v>12</v>
      </c>
      <c r="M61" s="94" t="s">
        <v>13</v>
      </c>
      <c r="N61" s="94" t="s">
        <v>14</v>
      </c>
      <c r="O61" s="94" t="s">
        <v>15</v>
      </c>
      <c r="P61" s="94" t="s">
        <v>16</v>
      </c>
      <c r="Q61" s="94" t="s">
        <v>17</v>
      </c>
      <c r="R61" s="94" t="s">
        <v>18</v>
      </c>
      <c r="S61" s="85"/>
    </row>
    <row r="62" spans="1:19" s="1" customFormat="1" ht="18.75" x14ac:dyDescent="0.3">
      <c r="A62" s="95">
        <v>10</v>
      </c>
      <c r="B62" s="98" t="s">
        <v>217</v>
      </c>
      <c r="C62" s="81" t="s">
        <v>218</v>
      </c>
      <c r="D62" s="96" t="s">
        <v>226</v>
      </c>
      <c r="E62" s="97" t="s">
        <v>105</v>
      </c>
      <c r="F62" s="95" t="s">
        <v>27</v>
      </c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85"/>
    </row>
    <row r="63" spans="1:19" s="1" customFormat="1" ht="18.75" x14ac:dyDescent="0.3">
      <c r="A63" s="95"/>
      <c r="B63" s="14" t="s">
        <v>298</v>
      </c>
      <c r="C63" s="14" t="s">
        <v>219</v>
      </c>
      <c r="D63" s="96"/>
      <c r="E63" s="95"/>
      <c r="F63" s="95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85"/>
    </row>
    <row r="64" spans="1:19" s="1" customFormat="1" ht="18.75" x14ac:dyDescent="0.3">
      <c r="A64" s="95"/>
      <c r="B64" s="14"/>
      <c r="C64" s="81" t="s">
        <v>220</v>
      </c>
      <c r="D64" s="96"/>
      <c r="E64" s="95"/>
      <c r="F64" s="95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85"/>
    </row>
    <row r="65" spans="1:19" s="1" customFormat="1" ht="18.75" x14ac:dyDescent="0.3">
      <c r="A65" s="95"/>
      <c r="B65" s="14"/>
      <c r="C65" s="14" t="s">
        <v>221</v>
      </c>
      <c r="D65" s="96"/>
      <c r="E65" s="95"/>
      <c r="F65" s="95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85"/>
    </row>
    <row r="66" spans="1:19" s="1" customFormat="1" ht="18.75" x14ac:dyDescent="0.3">
      <c r="A66" s="128"/>
      <c r="B66" s="128"/>
      <c r="C66" s="128"/>
      <c r="D66" s="128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85"/>
    </row>
    <row r="67" spans="1:19" s="1" customFormat="1" ht="18.75" x14ac:dyDescent="0.3">
      <c r="A67" s="95">
        <v>11</v>
      </c>
      <c r="B67" s="14" t="s">
        <v>227</v>
      </c>
      <c r="C67" s="14" t="s">
        <v>228</v>
      </c>
      <c r="D67" s="96" t="s">
        <v>230</v>
      </c>
      <c r="E67" s="95" t="s">
        <v>105</v>
      </c>
      <c r="F67" s="95" t="s">
        <v>27</v>
      </c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85"/>
    </row>
    <row r="68" spans="1:19" s="1" customFormat="1" ht="18.75" x14ac:dyDescent="0.3">
      <c r="A68" s="95"/>
      <c r="B68" s="14" t="s">
        <v>292</v>
      </c>
      <c r="C68" s="14" t="s">
        <v>229</v>
      </c>
      <c r="D68" s="96"/>
      <c r="E68" s="95"/>
      <c r="F68" s="95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85"/>
    </row>
    <row r="69" spans="1:19" s="1" customFormat="1" ht="18.75" x14ac:dyDescent="0.3">
      <c r="A69" s="95"/>
      <c r="B69" s="14"/>
      <c r="C69" s="14" t="s">
        <v>231</v>
      </c>
      <c r="D69" s="96"/>
      <c r="E69" s="95"/>
      <c r="F69" s="95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85"/>
    </row>
    <row r="70" spans="1:19" s="1" customFormat="1" ht="18.75" x14ac:dyDescent="0.3">
      <c r="A70" s="95"/>
      <c r="B70" s="14"/>
      <c r="C70" s="14" t="s">
        <v>232</v>
      </c>
      <c r="D70" s="96"/>
      <c r="E70" s="95"/>
      <c r="F70" s="95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85"/>
    </row>
    <row r="71" spans="1:19" s="1" customFormat="1" ht="18.75" x14ac:dyDescent="0.3">
      <c r="A71" s="95"/>
      <c r="B71" s="14"/>
      <c r="C71" s="14"/>
      <c r="D71" s="95"/>
      <c r="E71" s="95"/>
      <c r="F71" s="95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85"/>
    </row>
    <row r="72" spans="1:19" s="1" customFormat="1" ht="18.75" x14ac:dyDescent="0.3">
      <c r="A72" s="95">
        <v>12</v>
      </c>
      <c r="B72" s="14" t="s">
        <v>233</v>
      </c>
      <c r="C72" s="14" t="s">
        <v>235</v>
      </c>
      <c r="D72" s="96" t="s">
        <v>222</v>
      </c>
      <c r="E72" s="95" t="s">
        <v>105</v>
      </c>
      <c r="F72" s="95" t="s">
        <v>27</v>
      </c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85"/>
    </row>
    <row r="73" spans="1:19" s="1" customFormat="1" ht="18.75" x14ac:dyDescent="0.3">
      <c r="A73" s="14"/>
      <c r="B73" s="14" t="s">
        <v>234</v>
      </c>
      <c r="C73" s="14" t="s">
        <v>236</v>
      </c>
      <c r="D73" s="95"/>
      <c r="E73" s="95"/>
      <c r="F73" s="95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85"/>
    </row>
    <row r="74" spans="1:19" s="1" customFormat="1" ht="18.75" x14ac:dyDescent="0.3">
      <c r="A74" s="95"/>
      <c r="B74" s="14"/>
      <c r="C74" s="14" t="s">
        <v>237</v>
      </c>
      <c r="D74" s="96"/>
      <c r="E74" s="95"/>
      <c r="F74" s="95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85"/>
    </row>
    <row r="75" spans="1:19" s="1" customFormat="1" ht="18.75" x14ac:dyDescent="0.3">
      <c r="A75" s="95"/>
      <c r="B75" s="14"/>
      <c r="C75" s="14"/>
      <c r="D75" s="95"/>
      <c r="E75" s="95"/>
      <c r="F75" s="95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85"/>
    </row>
    <row r="76" spans="1:19" s="1" customFormat="1" ht="18.75" x14ac:dyDescent="0.3">
      <c r="A76" s="95" t="s">
        <v>238</v>
      </c>
      <c r="B76" s="14" t="s">
        <v>239</v>
      </c>
      <c r="C76" s="14" t="s">
        <v>241</v>
      </c>
      <c r="D76" s="95" t="s">
        <v>244</v>
      </c>
      <c r="E76" s="95" t="s">
        <v>104</v>
      </c>
      <c r="F76" s="95" t="s">
        <v>27</v>
      </c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85"/>
    </row>
    <row r="77" spans="1:19" s="1" customFormat="1" ht="18.75" x14ac:dyDescent="0.3">
      <c r="A77" s="95"/>
      <c r="B77" s="14" t="s">
        <v>240</v>
      </c>
      <c r="C77" s="14" t="s">
        <v>243</v>
      </c>
      <c r="D77" s="96"/>
      <c r="E77" s="95"/>
      <c r="F77" s="95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85"/>
    </row>
    <row r="78" spans="1:19" s="1" customFormat="1" ht="18.75" x14ac:dyDescent="0.3">
      <c r="A78" s="95"/>
      <c r="B78" s="14" t="s">
        <v>293</v>
      </c>
      <c r="C78" s="14" t="s">
        <v>242</v>
      </c>
      <c r="D78" s="96"/>
      <c r="E78" s="95"/>
      <c r="F78" s="95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85"/>
    </row>
    <row r="79" spans="1:19" s="1" customFormat="1" ht="18.75" x14ac:dyDescent="0.3">
      <c r="A79" s="95"/>
      <c r="B79" s="14"/>
      <c r="C79" s="14"/>
      <c r="D79" s="96"/>
      <c r="E79" s="95"/>
      <c r="F79" s="95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85"/>
    </row>
    <row r="80" spans="1:19" s="1" customFormat="1" ht="18.75" x14ac:dyDescent="0.3">
      <c r="A80" s="95"/>
      <c r="B80" s="14"/>
      <c r="C80" s="14"/>
      <c r="D80" s="96"/>
      <c r="E80" s="95"/>
      <c r="F80" s="95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85"/>
    </row>
    <row r="81" spans="1:19" s="1" customFormat="1" ht="18.75" x14ac:dyDescent="0.3">
      <c r="A81" s="95"/>
      <c r="B81" s="14"/>
      <c r="C81" s="14"/>
      <c r="D81" s="96"/>
      <c r="E81" s="95"/>
      <c r="F81" s="95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85"/>
    </row>
    <row r="82" spans="1:19" s="1" customFormat="1" ht="18.75" x14ac:dyDescent="0.3">
      <c r="A82" s="95"/>
      <c r="B82" s="14"/>
      <c r="C82" s="14"/>
      <c r="D82" s="96"/>
      <c r="E82" s="95"/>
      <c r="F82" s="95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85"/>
    </row>
    <row r="83" spans="1:19" s="1" customFormat="1" ht="18.75" x14ac:dyDescent="0.3">
      <c r="A83" s="95"/>
      <c r="B83" s="14"/>
      <c r="C83" s="14"/>
      <c r="D83" s="95"/>
      <c r="E83" s="95"/>
      <c r="F83" s="95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85"/>
    </row>
    <row r="84" spans="1:19" s="1" customFormat="1" ht="18.75" x14ac:dyDescent="0.3">
      <c r="A84" s="95"/>
      <c r="B84" s="14"/>
      <c r="C84" s="14"/>
      <c r="D84" s="96"/>
      <c r="E84" s="95"/>
      <c r="F84" s="95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85"/>
    </row>
    <row r="85" spans="1:19" s="1" customFormat="1" ht="18.75" x14ac:dyDescent="0.3">
      <c r="A85" s="95"/>
      <c r="B85" s="14"/>
      <c r="C85" s="14"/>
      <c r="D85" s="96"/>
      <c r="E85" s="95"/>
      <c r="F85" s="95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85"/>
    </row>
    <row r="86" spans="1:19" s="1" customFormat="1" ht="18.75" x14ac:dyDescent="0.3">
      <c r="A86" s="93"/>
      <c r="B86" s="99"/>
      <c r="C86" s="99"/>
      <c r="D86" s="93" t="s">
        <v>398</v>
      </c>
      <c r="E86" s="93"/>
      <c r="F86" s="93"/>
      <c r="G86" s="99"/>
      <c r="H86" s="99"/>
      <c r="I86" s="99"/>
      <c r="J86" s="99"/>
      <c r="K86" s="99"/>
      <c r="L86" s="99"/>
      <c r="M86" s="99"/>
      <c r="N86" s="99"/>
      <c r="O86" s="99"/>
      <c r="P86" s="99"/>
      <c r="Q86" s="99"/>
      <c r="R86" s="99"/>
      <c r="S86" s="85"/>
    </row>
    <row r="87" spans="1:19" s="1" customFormat="1" ht="18.75" x14ac:dyDescent="0.3">
      <c r="A87" s="85"/>
      <c r="B87" s="85"/>
      <c r="C87" s="85"/>
      <c r="D87" s="100" t="s">
        <v>399</v>
      </c>
      <c r="E87" s="100"/>
      <c r="F87" s="100"/>
      <c r="G87" s="85"/>
      <c r="H87" s="85"/>
      <c r="I87" s="85"/>
      <c r="J87" s="85"/>
      <c r="K87" s="85"/>
      <c r="L87" s="85"/>
      <c r="M87" s="85"/>
      <c r="N87" s="85"/>
      <c r="O87" s="85"/>
      <c r="P87" s="85"/>
      <c r="Q87" s="85"/>
      <c r="R87" s="40"/>
      <c r="S87" s="85"/>
    </row>
    <row r="88" spans="1:19" s="1" customFormat="1" ht="18.75" x14ac:dyDescent="0.3">
      <c r="A88" s="87" t="s">
        <v>102</v>
      </c>
      <c r="B88" s="87"/>
      <c r="C88" s="88"/>
      <c r="D88" s="8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5"/>
    </row>
    <row r="89" spans="1:19" s="1" customFormat="1" ht="18.75" x14ac:dyDescent="0.3">
      <c r="A89" s="91"/>
      <c r="B89" s="88" t="s">
        <v>171</v>
      </c>
      <c r="C89" s="86"/>
      <c r="D89" s="86"/>
      <c r="E89" s="86"/>
      <c r="F89" s="86"/>
      <c r="G89" s="86"/>
      <c r="H89" s="86"/>
      <c r="I89" s="86"/>
      <c r="J89" s="86"/>
      <c r="K89" s="86"/>
      <c r="L89" s="86"/>
      <c r="M89" s="86"/>
      <c r="N89" s="86"/>
      <c r="O89" s="86"/>
      <c r="P89" s="86"/>
      <c r="Q89" s="86"/>
      <c r="R89" s="86"/>
      <c r="S89" s="85"/>
    </row>
    <row r="90" spans="1:19" s="1" customFormat="1" ht="18.75" x14ac:dyDescent="0.3">
      <c r="A90" s="190" t="s">
        <v>0</v>
      </c>
      <c r="B90" s="190" t="s">
        <v>1</v>
      </c>
      <c r="C90" s="190" t="s">
        <v>2</v>
      </c>
      <c r="D90" s="190" t="s">
        <v>3</v>
      </c>
      <c r="E90" s="92" t="s">
        <v>5</v>
      </c>
      <c r="F90" s="92" t="s">
        <v>6</v>
      </c>
      <c r="G90" s="192" t="s">
        <v>133</v>
      </c>
      <c r="H90" s="193"/>
      <c r="I90" s="194"/>
      <c r="J90" s="192" t="s">
        <v>299</v>
      </c>
      <c r="K90" s="193"/>
      <c r="L90" s="193"/>
      <c r="M90" s="193"/>
      <c r="N90" s="193"/>
      <c r="O90" s="193"/>
      <c r="P90" s="193"/>
      <c r="Q90" s="193"/>
      <c r="R90" s="194"/>
      <c r="S90" s="85"/>
    </row>
    <row r="91" spans="1:19" s="1" customFormat="1" ht="18.75" x14ac:dyDescent="0.3">
      <c r="A91" s="191"/>
      <c r="B91" s="191"/>
      <c r="C91" s="191"/>
      <c r="D91" s="191"/>
      <c r="E91" s="93" t="s">
        <v>4</v>
      </c>
      <c r="F91" s="93" t="s">
        <v>4</v>
      </c>
      <c r="G91" s="94" t="s">
        <v>7</v>
      </c>
      <c r="H91" s="94" t="s">
        <v>8</v>
      </c>
      <c r="I91" s="94" t="s">
        <v>9</v>
      </c>
      <c r="J91" s="94" t="s">
        <v>10</v>
      </c>
      <c r="K91" s="94" t="s">
        <v>11</v>
      </c>
      <c r="L91" s="94" t="s">
        <v>12</v>
      </c>
      <c r="M91" s="94" t="s">
        <v>13</v>
      </c>
      <c r="N91" s="94" t="s">
        <v>14</v>
      </c>
      <c r="O91" s="94" t="s">
        <v>15</v>
      </c>
      <c r="P91" s="94" t="s">
        <v>16</v>
      </c>
      <c r="Q91" s="94" t="s">
        <v>17</v>
      </c>
      <c r="R91" s="94" t="s">
        <v>18</v>
      </c>
      <c r="S91" s="85"/>
    </row>
    <row r="92" spans="1:19" s="1" customFormat="1" ht="18.75" x14ac:dyDescent="0.3">
      <c r="A92" s="92">
        <v>1</v>
      </c>
      <c r="B92" s="104" t="s">
        <v>257</v>
      </c>
      <c r="C92" s="81" t="s">
        <v>303</v>
      </c>
      <c r="D92" s="105" t="s">
        <v>245</v>
      </c>
      <c r="E92" s="92" t="s">
        <v>31</v>
      </c>
      <c r="F92" s="97" t="s">
        <v>63</v>
      </c>
      <c r="G92" s="104"/>
      <c r="H92" s="104"/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85"/>
    </row>
    <row r="93" spans="1:19" s="1" customFormat="1" ht="18.75" x14ac:dyDescent="0.3">
      <c r="A93" s="95"/>
      <c r="B93" s="14" t="s">
        <v>256</v>
      </c>
      <c r="C93" s="14" t="s">
        <v>304</v>
      </c>
      <c r="D93" s="95"/>
      <c r="E93" s="95" t="s">
        <v>32</v>
      </c>
      <c r="F93" s="95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85"/>
    </row>
    <row r="94" spans="1:19" s="1" customFormat="1" ht="18.75" x14ac:dyDescent="0.3">
      <c r="A94" s="95"/>
      <c r="B94" s="14"/>
      <c r="C94" s="14" t="s">
        <v>305</v>
      </c>
      <c r="D94" s="95"/>
      <c r="E94" s="95"/>
      <c r="F94" s="95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85"/>
    </row>
    <row r="95" spans="1:19" s="1" customFormat="1" ht="18.75" x14ac:dyDescent="0.3">
      <c r="A95" s="95"/>
      <c r="B95" s="14"/>
      <c r="C95" s="14"/>
      <c r="D95" s="95"/>
      <c r="E95" s="95"/>
      <c r="F95" s="95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85"/>
    </row>
    <row r="96" spans="1:19" s="1" customFormat="1" ht="18.75" x14ac:dyDescent="0.3">
      <c r="A96" s="95">
        <v>2</v>
      </c>
      <c r="B96" s="14" t="s">
        <v>258</v>
      </c>
      <c r="C96" s="14" t="s">
        <v>303</v>
      </c>
      <c r="D96" s="96" t="s">
        <v>245</v>
      </c>
      <c r="E96" s="95" t="s">
        <v>31</v>
      </c>
      <c r="F96" s="95" t="s">
        <v>63</v>
      </c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85"/>
    </row>
    <row r="97" spans="1:19" s="1" customFormat="1" ht="18.75" x14ac:dyDescent="0.3">
      <c r="A97" s="95"/>
      <c r="B97" s="14"/>
      <c r="C97" s="14" t="s">
        <v>306</v>
      </c>
      <c r="D97" s="96"/>
      <c r="E97" s="95" t="s">
        <v>32</v>
      </c>
      <c r="F97" s="95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85"/>
    </row>
    <row r="98" spans="1:19" s="1" customFormat="1" ht="18.75" x14ac:dyDescent="0.3">
      <c r="A98" s="95"/>
      <c r="B98" s="14"/>
      <c r="C98" s="14"/>
      <c r="D98" s="96"/>
      <c r="E98" s="95"/>
      <c r="F98" s="95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85"/>
    </row>
    <row r="99" spans="1:19" s="1" customFormat="1" ht="18.75" x14ac:dyDescent="0.3">
      <c r="A99" s="95"/>
      <c r="B99" s="14"/>
      <c r="C99" s="14"/>
      <c r="D99" s="96"/>
      <c r="E99" s="95"/>
      <c r="F99" s="95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85"/>
    </row>
    <row r="100" spans="1:19" s="1" customFormat="1" ht="18.75" x14ac:dyDescent="0.3">
      <c r="A100" s="95"/>
      <c r="B100" s="14"/>
      <c r="C100" s="14"/>
      <c r="D100" s="96"/>
      <c r="E100" s="95"/>
      <c r="F100" s="95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85"/>
    </row>
    <row r="101" spans="1:19" s="1" customFormat="1" ht="18.75" x14ac:dyDescent="0.3">
      <c r="A101" s="95"/>
      <c r="B101" s="14"/>
      <c r="C101" s="14"/>
      <c r="D101" s="96"/>
      <c r="E101" s="95"/>
      <c r="F101" s="95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85"/>
    </row>
    <row r="102" spans="1:19" s="1" customFormat="1" ht="18.75" x14ac:dyDescent="0.3">
      <c r="A102" s="95"/>
      <c r="B102" s="14"/>
      <c r="C102" s="14"/>
      <c r="D102" s="96"/>
      <c r="E102" s="95"/>
      <c r="F102" s="95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85"/>
    </row>
    <row r="103" spans="1:19" s="1" customFormat="1" ht="18.75" x14ac:dyDescent="0.3">
      <c r="A103" s="95"/>
      <c r="B103" s="14"/>
      <c r="C103" s="14"/>
      <c r="D103" s="96"/>
      <c r="E103" s="95"/>
      <c r="F103" s="95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85"/>
    </row>
    <row r="104" spans="1:19" s="1" customFormat="1" ht="18.75" x14ac:dyDescent="0.3">
      <c r="A104" s="95"/>
      <c r="B104" s="14"/>
      <c r="C104" s="14"/>
      <c r="D104" s="96"/>
      <c r="E104" s="95"/>
      <c r="F104" s="95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85"/>
    </row>
    <row r="105" spans="1:19" s="1" customFormat="1" ht="18.75" x14ac:dyDescent="0.3">
      <c r="A105" s="95"/>
      <c r="B105" s="14"/>
      <c r="C105" s="14"/>
      <c r="D105" s="96"/>
      <c r="E105" s="95"/>
      <c r="F105" s="95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85"/>
    </row>
    <row r="106" spans="1:19" s="1" customFormat="1" ht="18.75" x14ac:dyDescent="0.3">
      <c r="A106" s="95"/>
      <c r="B106" s="14"/>
      <c r="C106" s="14"/>
      <c r="D106" s="95"/>
      <c r="E106" s="95"/>
      <c r="F106" s="95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85"/>
    </row>
    <row r="107" spans="1:19" s="1" customFormat="1" ht="18.75" x14ac:dyDescent="0.3">
      <c r="A107" s="95"/>
      <c r="B107" s="14"/>
      <c r="C107" s="14"/>
      <c r="D107" s="106"/>
      <c r="E107" s="95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85"/>
    </row>
    <row r="108" spans="1:19" s="1" customFormat="1" ht="18.75" x14ac:dyDescent="0.3">
      <c r="A108" s="95"/>
      <c r="B108" s="14"/>
      <c r="C108" s="14"/>
      <c r="D108" s="106"/>
      <c r="E108" s="95"/>
      <c r="F108" s="95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85"/>
    </row>
    <row r="109" spans="1:19" s="1" customFormat="1" ht="18.75" x14ac:dyDescent="0.3">
      <c r="A109" s="95"/>
      <c r="B109" s="14"/>
      <c r="C109" s="14"/>
      <c r="D109" s="106"/>
      <c r="E109" s="95"/>
      <c r="F109" s="95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85"/>
    </row>
    <row r="110" spans="1:19" s="1" customFormat="1" ht="18.75" x14ac:dyDescent="0.3">
      <c r="A110" s="95"/>
      <c r="B110" s="14"/>
      <c r="C110" s="14"/>
      <c r="D110" s="106"/>
      <c r="E110" s="95"/>
      <c r="F110" s="95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85"/>
    </row>
    <row r="111" spans="1:19" s="1" customFormat="1" ht="18.75" x14ac:dyDescent="0.3">
      <c r="A111" s="95"/>
      <c r="B111" s="14"/>
      <c r="C111" s="14"/>
      <c r="D111" s="106"/>
      <c r="E111" s="95"/>
      <c r="F111" s="95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85"/>
    </row>
    <row r="112" spans="1:19" s="1" customFormat="1" ht="18.75" x14ac:dyDescent="0.3">
      <c r="A112" s="95"/>
      <c r="B112" s="14"/>
      <c r="C112" s="14"/>
      <c r="D112" s="106"/>
      <c r="E112" s="95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85"/>
    </row>
    <row r="113" spans="1:19" s="1" customFormat="1" ht="18.75" x14ac:dyDescent="0.3">
      <c r="A113" s="95"/>
      <c r="B113" s="14"/>
      <c r="C113" s="14"/>
      <c r="D113" s="106"/>
      <c r="E113" s="95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85"/>
    </row>
    <row r="114" spans="1:19" s="1" customFormat="1" ht="18.75" x14ac:dyDescent="0.3">
      <c r="A114" s="93"/>
      <c r="B114" s="99"/>
      <c r="C114" s="99"/>
      <c r="D114" s="93"/>
      <c r="E114" s="93"/>
      <c r="F114" s="93"/>
      <c r="G114" s="99"/>
      <c r="H114" s="99"/>
      <c r="I114" s="99"/>
      <c r="J114" s="99"/>
      <c r="K114" s="99"/>
      <c r="L114" s="99"/>
      <c r="M114" s="99"/>
      <c r="N114" s="99"/>
      <c r="O114" s="99"/>
      <c r="P114" s="99"/>
      <c r="Q114" s="99"/>
      <c r="R114" s="99"/>
      <c r="S114" s="85"/>
    </row>
    <row r="115" spans="1:19" s="1" customFormat="1" ht="18.75" x14ac:dyDescent="0.3">
      <c r="A115" s="107"/>
      <c r="B115" s="59"/>
      <c r="C115" s="59"/>
      <c r="D115" s="107"/>
      <c r="E115" s="107"/>
      <c r="F115" s="107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85"/>
    </row>
    <row r="116" spans="1:19" s="1" customFormat="1" ht="18.75" x14ac:dyDescent="0.3">
      <c r="A116" s="107"/>
      <c r="B116" s="59"/>
      <c r="C116" s="59"/>
      <c r="D116" s="107"/>
      <c r="E116" s="107"/>
      <c r="F116" s="107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85"/>
    </row>
    <row r="117" spans="1:19" s="1" customFormat="1" ht="18.75" x14ac:dyDescent="0.3">
      <c r="A117" s="87" t="s">
        <v>102</v>
      </c>
      <c r="B117" s="87"/>
      <c r="C117" s="88"/>
      <c r="D117" s="86"/>
      <c r="E117" s="86"/>
      <c r="F117" s="86"/>
      <c r="G117" s="86"/>
      <c r="H117" s="86"/>
      <c r="I117" s="86"/>
      <c r="J117" s="86"/>
      <c r="K117" s="86"/>
      <c r="L117" s="86"/>
      <c r="M117" s="86"/>
      <c r="N117" s="86"/>
      <c r="O117" s="86"/>
      <c r="P117" s="86"/>
      <c r="Q117" s="86"/>
      <c r="R117" s="86"/>
      <c r="S117" s="85"/>
    </row>
    <row r="118" spans="1:19" s="1" customFormat="1" ht="18.75" x14ac:dyDescent="0.3">
      <c r="A118" s="91"/>
      <c r="B118" s="88" t="s">
        <v>172</v>
      </c>
      <c r="C118" s="86"/>
      <c r="D118" s="86"/>
      <c r="E118" s="86"/>
      <c r="F118" s="86"/>
      <c r="G118" s="86"/>
      <c r="H118" s="86"/>
      <c r="I118" s="86"/>
      <c r="J118" s="86"/>
      <c r="K118" s="86"/>
      <c r="L118" s="86"/>
      <c r="M118" s="86"/>
      <c r="N118" s="86"/>
      <c r="O118" s="86"/>
      <c r="P118" s="86"/>
      <c r="Q118" s="86"/>
      <c r="R118" s="86"/>
      <c r="S118" s="85"/>
    </row>
    <row r="119" spans="1:19" s="1" customFormat="1" ht="18.75" x14ac:dyDescent="0.3">
      <c r="A119" s="190" t="s">
        <v>0</v>
      </c>
      <c r="B119" s="190" t="s">
        <v>1</v>
      </c>
      <c r="C119" s="190" t="s">
        <v>2</v>
      </c>
      <c r="D119" s="190" t="s">
        <v>3</v>
      </c>
      <c r="E119" s="92" t="s">
        <v>5</v>
      </c>
      <c r="F119" s="92" t="s">
        <v>6</v>
      </c>
      <c r="G119" s="192" t="s">
        <v>133</v>
      </c>
      <c r="H119" s="193"/>
      <c r="I119" s="194"/>
      <c r="J119" s="192" t="s">
        <v>299</v>
      </c>
      <c r="K119" s="193"/>
      <c r="L119" s="193"/>
      <c r="M119" s="193"/>
      <c r="N119" s="193"/>
      <c r="O119" s="193"/>
      <c r="P119" s="193"/>
      <c r="Q119" s="193"/>
      <c r="R119" s="194"/>
      <c r="S119" s="85"/>
    </row>
    <row r="120" spans="1:19" s="1" customFormat="1" ht="18.75" x14ac:dyDescent="0.3">
      <c r="A120" s="191"/>
      <c r="B120" s="191"/>
      <c r="C120" s="191"/>
      <c r="D120" s="191"/>
      <c r="E120" s="93" t="s">
        <v>4</v>
      </c>
      <c r="F120" s="93" t="s">
        <v>4</v>
      </c>
      <c r="G120" s="94" t="s">
        <v>7</v>
      </c>
      <c r="H120" s="94" t="s">
        <v>8</v>
      </c>
      <c r="I120" s="94" t="s">
        <v>9</v>
      </c>
      <c r="J120" s="94" t="s">
        <v>10</v>
      </c>
      <c r="K120" s="94" t="s">
        <v>11</v>
      </c>
      <c r="L120" s="94" t="s">
        <v>12</v>
      </c>
      <c r="M120" s="94" t="s">
        <v>13</v>
      </c>
      <c r="N120" s="94" t="s">
        <v>14</v>
      </c>
      <c r="O120" s="94" t="s">
        <v>15</v>
      </c>
      <c r="P120" s="94" t="s">
        <v>16</v>
      </c>
      <c r="Q120" s="94" t="s">
        <v>17</v>
      </c>
      <c r="R120" s="94" t="s">
        <v>18</v>
      </c>
      <c r="S120" s="85"/>
    </row>
    <row r="121" spans="1:19" s="1" customFormat="1" ht="18.75" x14ac:dyDescent="0.3">
      <c r="A121" s="92">
        <v>1</v>
      </c>
      <c r="B121" s="14" t="s">
        <v>252</v>
      </c>
      <c r="C121" s="81" t="s">
        <v>307</v>
      </c>
      <c r="D121" s="132">
        <v>25000</v>
      </c>
      <c r="E121" s="92" t="s">
        <v>31</v>
      </c>
      <c r="F121" s="97" t="s">
        <v>63</v>
      </c>
      <c r="G121" s="104"/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85"/>
    </row>
    <row r="122" spans="1:19" s="1" customFormat="1" ht="18.75" x14ac:dyDescent="0.3">
      <c r="A122" s="95"/>
      <c r="B122" s="14" t="s">
        <v>251</v>
      </c>
      <c r="C122" s="14" t="s">
        <v>308</v>
      </c>
      <c r="D122" s="133"/>
      <c r="E122" s="95" t="s">
        <v>32</v>
      </c>
      <c r="F122" s="95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85"/>
    </row>
    <row r="123" spans="1:19" s="1" customFormat="1" ht="18.75" x14ac:dyDescent="0.3">
      <c r="A123" s="95"/>
      <c r="B123" s="14"/>
      <c r="C123" s="14" t="s">
        <v>309</v>
      </c>
      <c r="D123" s="133"/>
      <c r="E123" s="95"/>
      <c r="F123" s="95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85"/>
    </row>
    <row r="124" spans="1:19" s="1" customFormat="1" ht="18.75" x14ac:dyDescent="0.3">
      <c r="A124" s="95"/>
      <c r="B124" s="14"/>
      <c r="C124" s="14"/>
      <c r="D124" s="133"/>
      <c r="E124" s="95"/>
      <c r="F124" s="95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85"/>
    </row>
    <row r="125" spans="1:19" s="1" customFormat="1" ht="18.75" x14ac:dyDescent="0.3">
      <c r="A125" s="95">
        <v>2</v>
      </c>
      <c r="B125" s="14" t="s">
        <v>253</v>
      </c>
      <c r="C125" s="14" t="s">
        <v>310</v>
      </c>
      <c r="D125" s="133">
        <v>20000</v>
      </c>
      <c r="E125" s="95" t="s">
        <v>31</v>
      </c>
      <c r="F125" s="95" t="s">
        <v>63</v>
      </c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85"/>
    </row>
    <row r="126" spans="1:19" s="1" customFormat="1" ht="18.75" x14ac:dyDescent="0.3">
      <c r="A126" s="95"/>
      <c r="B126" s="14"/>
      <c r="C126" s="14" t="s">
        <v>311</v>
      </c>
      <c r="D126" s="133"/>
      <c r="E126" s="95" t="s">
        <v>32</v>
      </c>
      <c r="F126" s="95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85"/>
    </row>
    <row r="127" spans="1:19" s="1" customFormat="1" ht="18.75" x14ac:dyDescent="0.3">
      <c r="A127" s="95"/>
      <c r="B127" s="14"/>
      <c r="C127" s="14"/>
      <c r="D127" s="133"/>
      <c r="E127" s="95"/>
      <c r="F127" s="95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85"/>
    </row>
    <row r="128" spans="1:19" s="1" customFormat="1" ht="18.75" x14ac:dyDescent="0.3">
      <c r="A128" s="95">
        <v>3</v>
      </c>
      <c r="B128" s="14" t="s">
        <v>302</v>
      </c>
      <c r="C128" s="14" t="s">
        <v>312</v>
      </c>
      <c r="D128" s="133">
        <v>5000</v>
      </c>
      <c r="E128" s="95" t="s">
        <v>31</v>
      </c>
      <c r="F128" s="95" t="s">
        <v>63</v>
      </c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85"/>
    </row>
    <row r="129" spans="1:19" s="1" customFormat="1" ht="18.75" x14ac:dyDescent="0.3">
      <c r="A129" s="95"/>
      <c r="B129" s="14" t="s">
        <v>254</v>
      </c>
      <c r="C129" s="14" t="s">
        <v>313</v>
      </c>
      <c r="D129" s="123"/>
      <c r="E129" s="95" t="s">
        <v>32</v>
      </c>
      <c r="F129" s="95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85"/>
    </row>
    <row r="130" spans="1:19" s="1" customFormat="1" ht="18.75" x14ac:dyDescent="0.3">
      <c r="A130" s="95"/>
      <c r="B130" s="14"/>
      <c r="C130" s="14"/>
      <c r="D130" s="96"/>
      <c r="E130" s="95"/>
      <c r="F130" s="95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85"/>
    </row>
    <row r="131" spans="1:19" s="1" customFormat="1" ht="18.75" x14ac:dyDescent="0.3">
      <c r="A131" s="95"/>
      <c r="B131" s="14"/>
      <c r="C131" s="14"/>
      <c r="D131" s="96"/>
      <c r="E131" s="95"/>
      <c r="F131" s="95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85"/>
    </row>
    <row r="132" spans="1:19" s="1" customFormat="1" ht="18.75" x14ac:dyDescent="0.3">
      <c r="A132" s="95"/>
      <c r="B132" s="14"/>
      <c r="C132" s="14"/>
      <c r="D132" s="96"/>
      <c r="E132" s="95"/>
      <c r="F132" s="95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85"/>
    </row>
    <row r="133" spans="1:19" s="1" customFormat="1" ht="18.75" x14ac:dyDescent="0.3">
      <c r="A133" s="95"/>
      <c r="B133" s="14"/>
      <c r="C133" s="14"/>
      <c r="D133" s="96"/>
      <c r="E133" s="95"/>
      <c r="F133" s="95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85"/>
    </row>
    <row r="134" spans="1:19" s="1" customFormat="1" ht="18.75" x14ac:dyDescent="0.3">
      <c r="A134" s="95"/>
      <c r="B134" s="14"/>
      <c r="C134" s="14"/>
      <c r="D134" s="96"/>
      <c r="E134" s="95"/>
      <c r="F134" s="95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85"/>
    </row>
    <row r="135" spans="1:19" s="1" customFormat="1" ht="18.75" x14ac:dyDescent="0.3">
      <c r="A135" s="95"/>
      <c r="B135" s="14"/>
      <c r="C135" s="14"/>
      <c r="D135" s="96"/>
      <c r="E135" s="95"/>
      <c r="F135" s="95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85"/>
    </row>
    <row r="136" spans="1:19" s="1" customFormat="1" ht="18.75" x14ac:dyDescent="0.3">
      <c r="A136" s="95"/>
      <c r="B136" s="14"/>
      <c r="C136" s="14"/>
      <c r="D136" s="95"/>
      <c r="E136" s="95"/>
      <c r="F136" s="95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85"/>
    </row>
    <row r="137" spans="1:19" s="1" customFormat="1" ht="18.75" x14ac:dyDescent="0.3">
      <c r="A137" s="95"/>
      <c r="B137" s="14"/>
      <c r="C137" s="14"/>
      <c r="D137" s="106"/>
      <c r="E137" s="95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85"/>
    </row>
    <row r="138" spans="1:19" s="1" customFormat="1" ht="18.75" x14ac:dyDescent="0.3">
      <c r="A138" s="95"/>
      <c r="B138" s="14"/>
      <c r="C138" s="14"/>
      <c r="D138" s="106"/>
      <c r="E138" s="95"/>
      <c r="F138" s="95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85"/>
    </row>
    <row r="139" spans="1:19" s="1" customFormat="1" ht="18.75" x14ac:dyDescent="0.3">
      <c r="A139" s="95"/>
      <c r="B139" s="14"/>
      <c r="C139" s="14"/>
      <c r="D139" s="106"/>
      <c r="E139" s="95"/>
      <c r="F139" s="95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85"/>
    </row>
    <row r="140" spans="1:19" s="1" customFormat="1" ht="18.75" x14ac:dyDescent="0.3">
      <c r="A140" s="95"/>
      <c r="B140" s="14"/>
      <c r="C140" s="14"/>
      <c r="D140" s="106"/>
      <c r="E140" s="95"/>
      <c r="F140" s="95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85"/>
    </row>
    <row r="141" spans="1:19" s="1" customFormat="1" ht="18.75" x14ac:dyDescent="0.3">
      <c r="A141" s="95"/>
      <c r="B141" s="14"/>
      <c r="C141" s="14"/>
      <c r="D141" s="106"/>
      <c r="E141" s="95"/>
      <c r="F141" s="95"/>
      <c r="G141" s="14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85"/>
    </row>
    <row r="142" spans="1:19" s="1" customFormat="1" ht="18.75" x14ac:dyDescent="0.3">
      <c r="A142" s="95"/>
      <c r="B142" s="14"/>
      <c r="C142" s="14"/>
      <c r="D142" s="106"/>
      <c r="E142" s="95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85"/>
    </row>
    <row r="143" spans="1:19" s="1" customFormat="1" ht="18.75" x14ac:dyDescent="0.3">
      <c r="A143" s="93"/>
      <c r="B143" s="99"/>
      <c r="C143" s="99"/>
      <c r="D143" s="93"/>
      <c r="E143" s="93"/>
      <c r="F143" s="93"/>
      <c r="G143" s="99"/>
      <c r="H143" s="99"/>
      <c r="I143" s="99"/>
      <c r="J143" s="99"/>
      <c r="K143" s="99"/>
      <c r="L143" s="99"/>
      <c r="M143" s="99"/>
      <c r="N143" s="99"/>
      <c r="O143" s="99"/>
      <c r="P143" s="99"/>
      <c r="Q143" s="99"/>
      <c r="R143" s="99"/>
      <c r="S143" s="85"/>
    </row>
    <row r="144" spans="1:19" s="1" customFormat="1" ht="18.75" x14ac:dyDescent="0.3">
      <c r="A144" s="107"/>
      <c r="B144" s="59"/>
      <c r="C144" s="59"/>
      <c r="D144" s="107"/>
      <c r="E144" s="107"/>
      <c r="F144" s="107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85"/>
    </row>
    <row r="145" spans="1:19" s="1" customFormat="1" ht="18.75" x14ac:dyDescent="0.3">
      <c r="A145" s="107"/>
      <c r="B145" s="59"/>
      <c r="C145" s="59"/>
      <c r="D145" s="107"/>
      <c r="E145" s="107"/>
      <c r="F145" s="107"/>
      <c r="G145" s="59"/>
      <c r="H145" s="59"/>
      <c r="I145" s="59"/>
      <c r="J145" s="59"/>
      <c r="K145" s="59"/>
      <c r="L145" s="59"/>
      <c r="M145" s="59"/>
      <c r="N145" s="59"/>
      <c r="O145" s="59"/>
      <c r="P145" s="59"/>
      <c r="Q145" s="59"/>
      <c r="R145" s="59"/>
      <c r="S145" s="85"/>
    </row>
    <row r="146" spans="1:19" s="1" customFormat="1" ht="18.75" x14ac:dyDescent="0.3">
      <c r="A146" s="87" t="s">
        <v>89</v>
      </c>
      <c r="B146" s="87"/>
      <c r="C146" s="88"/>
      <c r="D146" s="86"/>
      <c r="E146" s="86"/>
      <c r="F146" s="86"/>
      <c r="G146" s="86"/>
      <c r="H146" s="86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5"/>
    </row>
    <row r="147" spans="1:19" s="1" customFormat="1" ht="18.75" x14ac:dyDescent="0.3">
      <c r="A147" s="91"/>
      <c r="B147" s="88" t="s">
        <v>314</v>
      </c>
      <c r="C147" s="86"/>
      <c r="D147" s="86"/>
      <c r="E147" s="86"/>
      <c r="F147" s="86"/>
      <c r="G147" s="86"/>
      <c r="H147" s="86"/>
      <c r="I147" s="86"/>
      <c r="J147" s="86"/>
      <c r="K147" s="86"/>
      <c r="L147" s="86"/>
      <c r="M147" s="86"/>
      <c r="N147" s="86"/>
      <c r="O147" s="86"/>
      <c r="P147" s="86"/>
      <c r="Q147" s="86"/>
      <c r="R147" s="86"/>
      <c r="S147" s="85"/>
    </row>
    <row r="148" spans="1:19" s="1" customFormat="1" ht="18.75" x14ac:dyDescent="0.3">
      <c r="A148" s="190" t="s">
        <v>0</v>
      </c>
      <c r="B148" s="190" t="s">
        <v>1</v>
      </c>
      <c r="C148" s="190" t="s">
        <v>2</v>
      </c>
      <c r="D148" s="190" t="s">
        <v>3</v>
      </c>
      <c r="E148" s="92" t="s">
        <v>5</v>
      </c>
      <c r="F148" s="92" t="s">
        <v>6</v>
      </c>
      <c r="G148" s="192" t="s">
        <v>133</v>
      </c>
      <c r="H148" s="193"/>
      <c r="I148" s="194"/>
      <c r="J148" s="192" t="s">
        <v>299</v>
      </c>
      <c r="K148" s="193"/>
      <c r="L148" s="193"/>
      <c r="M148" s="193"/>
      <c r="N148" s="193"/>
      <c r="O148" s="193"/>
      <c r="P148" s="193"/>
      <c r="Q148" s="193"/>
      <c r="R148" s="194"/>
      <c r="S148" s="85"/>
    </row>
    <row r="149" spans="1:19" s="1" customFormat="1" ht="18.75" x14ac:dyDescent="0.3">
      <c r="A149" s="191"/>
      <c r="B149" s="191"/>
      <c r="C149" s="191"/>
      <c r="D149" s="191"/>
      <c r="E149" s="93" t="s">
        <v>4</v>
      </c>
      <c r="F149" s="93" t="s">
        <v>4</v>
      </c>
      <c r="G149" s="94" t="s">
        <v>7</v>
      </c>
      <c r="H149" s="94" t="s">
        <v>8</v>
      </c>
      <c r="I149" s="94" t="s">
        <v>9</v>
      </c>
      <c r="J149" s="94" t="s">
        <v>10</v>
      </c>
      <c r="K149" s="94" t="s">
        <v>11</v>
      </c>
      <c r="L149" s="94" t="s">
        <v>12</v>
      </c>
      <c r="M149" s="94" t="s">
        <v>13</v>
      </c>
      <c r="N149" s="94" t="s">
        <v>14</v>
      </c>
      <c r="O149" s="94" t="s">
        <v>15</v>
      </c>
      <c r="P149" s="94" t="s">
        <v>16</v>
      </c>
      <c r="Q149" s="94" t="s">
        <v>17</v>
      </c>
      <c r="R149" s="94" t="s">
        <v>18</v>
      </c>
      <c r="S149" s="85"/>
    </row>
    <row r="150" spans="1:19" s="1" customFormat="1" ht="18.75" x14ac:dyDescent="0.3">
      <c r="A150" s="95">
        <v>1</v>
      </c>
      <c r="B150" s="14" t="s">
        <v>271</v>
      </c>
      <c r="C150" s="14" t="s">
        <v>33</v>
      </c>
      <c r="D150" s="178" t="s">
        <v>274</v>
      </c>
      <c r="E150" s="95" t="s">
        <v>31</v>
      </c>
      <c r="F150" s="95" t="s">
        <v>122</v>
      </c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85"/>
    </row>
    <row r="151" spans="1:19" s="1" customFormat="1" ht="18.75" x14ac:dyDescent="0.3">
      <c r="A151" s="95"/>
      <c r="B151" s="14" t="s">
        <v>272</v>
      </c>
      <c r="C151" s="14" t="s">
        <v>35</v>
      </c>
      <c r="D151" s="178"/>
      <c r="E151" s="95" t="s">
        <v>32</v>
      </c>
      <c r="F151" s="95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85"/>
    </row>
    <row r="152" spans="1:19" s="1" customFormat="1" ht="18.75" x14ac:dyDescent="0.3">
      <c r="A152" s="95"/>
      <c r="B152" s="14" t="s">
        <v>273</v>
      </c>
      <c r="C152" s="14" t="s">
        <v>34</v>
      </c>
      <c r="D152" s="178"/>
      <c r="E152" s="95"/>
      <c r="F152" s="95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85"/>
    </row>
    <row r="153" spans="1:19" s="1" customFormat="1" ht="18.75" x14ac:dyDescent="0.3">
      <c r="A153" s="95"/>
      <c r="B153" s="14"/>
      <c r="C153" s="14"/>
      <c r="D153" s="178"/>
      <c r="E153" s="95"/>
      <c r="F153" s="95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85"/>
    </row>
    <row r="154" spans="1:19" s="1" customFormat="1" ht="18.75" x14ac:dyDescent="0.3">
      <c r="A154" s="95">
        <v>2</v>
      </c>
      <c r="B154" s="14" t="s">
        <v>36</v>
      </c>
      <c r="C154" s="14" t="s">
        <v>38</v>
      </c>
      <c r="D154" s="178" t="s">
        <v>265</v>
      </c>
      <c r="E154" s="95" t="s">
        <v>31</v>
      </c>
      <c r="F154" s="95" t="s">
        <v>122</v>
      </c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85"/>
    </row>
    <row r="155" spans="1:19" s="1" customFormat="1" ht="18.75" x14ac:dyDescent="0.3">
      <c r="A155" s="95"/>
      <c r="B155" s="14" t="s">
        <v>37</v>
      </c>
      <c r="C155" s="14" t="s">
        <v>39</v>
      </c>
      <c r="D155" s="182"/>
      <c r="E155" s="95" t="s">
        <v>32</v>
      </c>
      <c r="F155" s="95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85"/>
    </row>
    <row r="156" spans="1:19" s="1" customFormat="1" ht="18.75" x14ac:dyDescent="0.3">
      <c r="A156" s="95"/>
      <c r="B156" s="14"/>
      <c r="C156" s="14" t="s">
        <v>266</v>
      </c>
      <c r="D156" s="182"/>
      <c r="E156" s="95"/>
      <c r="F156" s="95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85"/>
    </row>
    <row r="157" spans="1:19" s="1" customFormat="1" ht="18.75" x14ac:dyDescent="0.3">
      <c r="A157" s="95"/>
      <c r="B157" s="14"/>
      <c r="C157" s="14" t="s">
        <v>179</v>
      </c>
      <c r="D157" s="178"/>
      <c r="E157" s="95"/>
      <c r="F157" s="95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85"/>
    </row>
    <row r="158" spans="1:19" s="1" customFormat="1" ht="18.75" x14ac:dyDescent="0.3">
      <c r="A158" s="95"/>
      <c r="B158" s="14"/>
      <c r="C158" s="14" t="s">
        <v>40</v>
      </c>
      <c r="D158" s="178"/>
      <c r="E158" s="95"/>
      <c r="F158" s="95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85"/>
    </row>
    <row r="159" spans="1:19" s="1" customFormat="1" ht="18.75" x14ac:dyDescent="0.3">
      <c r="A159" s="95"/>
      <c r="B159" s="14"/>
      <c r="C159" s="14"/>
      <c r="D159" s="178"/>
      <c r="E159" s="95"/>
      <c r="F159" s="95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85"/>
    </row>
    <row r="160" spans="1:19" s="1" customFormat="1" ht="18.75" x14ac:dyDescent="0.3">
      <c r="A160" s="95">
        <v>3</v>
      </c>
      <c r="B160" s="14" t="s">
        <v>269</v>
      </c>
      <c r="C160" s="14" t="s">
        <v>123</v>
      </c>
      <c r="D160" s="178" t="s">
        <v>267</v>
      </c>
      <c r="E160" s="95" t="s">
        <v>31</v>
      </c>
      <c r="F160" s="95" t="s">
        <v>122</v>
      </c>
      <c r="G160" s="14"/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85"/>
    </row>
    <row r="161" spans="1:19" s="1" customFormat="1" ht="18.75" x14ac:dyDescent="0.3">
      <c r="A161" s="95"/>
      <c r="B161" s="14" t="s">
        <v>270</v>
      </c>
      <c r="C161" s="14" t="s">
        <v>268</v>
      </c>
      <c r="D161" s="182"/>
      <c r="E161" s="95" t="s">
        <v>32</v>
      </c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85"/>
    </row>
    <row r="162" spans="1:19" s="1" customFormat="1" ht="18.75" x14ac:dyDescent="0.3">
      <c r="A162" s="95"/>
      <c r="B162" s="14"/>
      <c r="C162" s="14" t="s">
        <v>124</v>
      </c>
      <c r="D162" s="182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85"/>
    </row>
    <row r="163" spans="1:19" s="1" customFormat="1" ht="18.75" x14ac:dyDescent="0.3">
      <c r="A163" s="95"/>
      <c r="B163" s="14"/>
      <c r="C163" s="14" t="s">
        <v>125</v>
      </c>
      <c r="D163" s="182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85"/>
    </row>
    <row r="164" spans="1:19" s="1" customFormat="1" ht="18.75" x14ac:dyDescent="0.3">
      <c r="A164" s="95"/>
      <c r="B164" s="14"/>
      <c r="C164" s="14"/>
      <c r="D164" s="178"/>
      <c r="E164" s="95"/>
      <c r="F164" s="95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85"/>
    </row>
    <row r="165" spans="1:19" s="1" customFormat="1" ht="18.75" x14ac:dyDescent="0.3">
      <c r="A165" s="95">
        <v>4</v>
      </c>
      <c r="B165" s="14" t="s">
        <v>41</v>
      </c>
      <c r="C165" s="14" t="s">
        <v>44</v>
      </c>
      <c r="D165" s="178" t="s">
        <v>276</v>
      </c>
      <c r="E165" s="95" t="s">
        <v>31</v>
      </c>
      <c r="F165" s="95" t="s">
        <v>122</v>
      </c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85"/>
    </row>
    <row r="166" spans="1:19" s="1" customFormat="1" ht="18.75" x14ac:dyDescent="0.3">
      <c r="A166" s="95"/>
      <c r="B166" s="14" t="s">
        <v>42</v>
      </c>
      <c r="C166" s="14" t="s">
        <v>43</v>
      </c>
      <c r="D166" s="178"/>
      <c r="E166" s="95" t="s">
        <v>32</v>
      </c>
      <c r="F166" s="95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85"/>
    </row>
    <row r="167" spans="1:19" s="1" customFormat="1" ht="18.75" x14ac:dyDescent="0.3">
      <c r="A167" s="95"/>
      <c r="B167" s="14"/>
      <c r="C167" s="14" t="s">
        <v>275</v>
      </c>
      <c r="D167" s="182"/>
      <c r="E167" s="95"/>
      <c r="F167" s="95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85"/>
    </row>
    <row r="168" spans="1:19" s="1" customFormat="1" ht="18.75" x14ac:dyDescent="0.3">
      <c r="A168" s="95"/>
      <c r="B168" s="14"/>
      <c r="C168" s="14" t="s">
        <v>46</v>
      </c>
      <c r="D168" s="182"/>
      <c r="E168" s="95"/>
      <c r="F168" s="95"/>
      <c r="G168" s="14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85"/>
    </row>
    <row r="169" spans="1:19" s="1" customFormat="1" ht="18.75" x14ac:dyDescent="0.3">
      <c r="A169" s="95"/>
      <c r="B169" s="14"/>
      <c r="C169" s="14"/>
      <c r="D169" s="182"/>
      <c r="E169" s="95"/>
      <c r="F169" s="95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85"/>
    </row>
    <row r="170" spans="1:19" s="1" customFormat="1" ht="18.75" x14ac:dyDescent="0.3">
      <c r="A170" s="95">
        <v>5</v>
      </c>
      <c r="B170" s="14" t="s">
        <v>45</v>
      </c>
      <c r="C170" s="14" t="s">
        <v>47</v>
      </c>
      <c r="D170" s="178" t="s">
        <v>277</v>
      </c>
      <c r="E170" s="95" t="s">
        <v>66</v>
      </c>
      <c r="F170" s="95" t="s">
        <v>122</v>
      </c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85"/>
    </row>
    <row r="171" spans="1:19" s="1" customFormat="1" ht="18.75" x14ac:dyDescent="0.3">
      <c r="A171" s="95"/>
      <c r="B171" s="14" t="s">
        <v>48</v>
      </c>
      <c r="C171" s="14" t="s">
        <v>51</v>
      </c>
      <c r="D171" s="178"/>
      <c r="E171" s="95"/>
      <c r="F171" s="95"/>
      <c r="G171" s="14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85"/>
    </row>
    <row r="172" spans="1:19" s="1" customFormat="1" ht="18.75" x14ac:dyDescent="0.3">
      <c r="A172" s="95"/>
      <c r="B172" s="14"/>
      <c r="C172" s="14" t="s">
        <v>278</v>
      </c>
      <c r="D172" s="182"/>
      <c r="E172" s="95"/>
      <c r="F172" s="95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85"/>
    </row>
    <row r="173" spans="1:19" s="1" customFormat="1" ht="18.75" x14ac:dyDescent="0.3">
      <c r="A173" s="102"/>
      <c r="B173" s="19"/>
      <c r="C173" s="19" t="s">
        <v>46</v>
      </c>
      <c r="D173" s="183"/>
      <c r="E173" s="102"/>
      <c r="F173" s="102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85"/>
    </row>
    <row r="174" spans="1:19" s="1" customFormat="1" ht="18.75" x14ac:dyDescent="0.3">
      <c r="A174" s="108"/>
      <c r="B174" s="109"/>
      <c r="C174" s="109"/>
      <c r="D174" s="108"/>
      <c r="E174" s="108"/>
      <c r="F174" s="108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85"/>
    </row>
    <row r="175" spans="1:19" s="1" customFormat="1" ht="18.75" x14ac:dyDescent="0.3">
      <c r="A175" s="110"/>
      <c r="B175" s="111"/>
      <c r="C175" s="111"/>
      <c r="D175" s="110"/>
      <c r="E175" s="110"/>
      <c r="F175" s="110"/>
      <c r="G175" s="111"/>
      <c r="H175" s="111"/>
      <c r="I175" s="111"/>
      <c r="J175" s="111"/>
      <c r="K175" s="111"/>
      <c r="L175" s="111"/>
      <c r="M175" s="111"/>
      <c r="N175" s="111"/>
      <c r="O175" s="111"/>
      <c r="P175" s="111"/>
      <c r="Q175" s="111"/>
      <c r="R175" s="111"/>
      <c r="S175" s="85"/>
    </row>
    <row r="176" spans="1:19" s="1" customFormat="1" ht="18.75" x14ac:dyDescent="0.3">
      <c r="A176" s="190" t="s">
        <v>0</v>
      </c>
      <c r="B176" s="190" t="s">
        <v>1</v>
      </c>
      <c r="C176" s="190" t="s">
        <v>2</v>
      </c>
      <c r="D176" s="190" t="s">
        <v>3</v>
      </c>
      <c r="E176" s="92" t="s">
        <v>5</v>
      </c>
      <c r="F176" s="92" t="s">
        <v>6</v>
      </c>
      <c r="G176" s="192" t="s">
        <v>133</v>
      </c>
      <c r="H176" s="193"/>
      <c r="I176" s="194"/>
      <c r="J176" s="192" t="s">
        <v>299</v>
      </c>
      <c r="K176" s="193"/>
      <c r="L176" s="193"/>
      <c r="M176" s="193"/>
      <c r="N176" s="193"/>
      <c r="O176" s="193"/>
      <c r="P176" s="193"/>
      <c r="Q176" s="193"/>
      <c r="R176" s="194"/>
      <c r="S176" s="85"/>
    </row>
    <row r="177" spans="1:19" s="1" customFormat="1" ht="18.75" x14ac:dyDescent="0.3">
      <c r="A177" s="191"/>
      <c r="B177" s="191"/>
      <c r="C177" s="191"/>
      <c r="D177" s="191"/>
      <c r="E177" s="93" t="s">
        <v>4</v>
      </c>
      <c r="F177" s="93" t="s">
        <v>4</v>
      </c>
      <c r="G177" s="94" t="s">
        <v>7</v>
      </c>
      <c r="H177" s="94" t="s">
        <v>8</v>
      </c>
      <c r="I177" s="94" t="s">
        <v>9</v>
      </c>
      <c r="J177" s="94" t="s">
        <v>10</v>
      </c>
      <c r="K177" s="94" t="s">
        <v>11</v>
      </c>
      <c r="L177" s="94" t="s">
        <v>12</v>
      </c>
      <c r="M177" s="94" t="s">
        <v>13</v>
      </c>
      <c r="N177" s="94" t="s">
        <v>14</v>
      </c>
      <c r="O177" s="94" t="s">
        <v>15</v>
      </c>
      <c r="P177" s="94" t="s">
        <v>16</v>
      </c>
      <c r="Q177" s="94" t="s">
        <v>17</v>
      </c>
      <c r="R177" s="94" t="s">
        <v>18</v>
      </c>
      <c r="S177" s="85"/>
    </row>
    <row r="178" spans="1:19" s="1" customFormat="1" ht="18.75" x14ac:dyDescent="0.3">
      <c r="A178" s="95">
        <v>6</v>
      </c>
      <c r="B178" s="14" t="s">
        <v>45</v>
      </c>
      <c r="C178" s="14" t="s">
        <v>47</v>
      </c>
      <c r="D178" s="179" t="s">
        <v>280</v>
      </c>
      <c r="E178" s="95" t="s">
        <v>66</v>
      </c>
      <c r="F178" s="95" t="s">
        <v>122</v>
      </c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85"/>
    </row>
    <row r="179" spans="1:19" s="1" customFormat="1" ht="18.75" x14ac:dyDescent="0.3">
      <c r="A179" s="95"/>
      <c r="B179" s="14" t="s">
        <v>49</v>
      </c>
      <c r="C179" s="14" t="s">
        <v>50</v>
      </c>
      <c r="D179" s="182"/>
      <c r="E179" s="95"/>
      <c r="F179" s="95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85"/>
    </row>
    <row r="180" spans="1:19" s="1" customFormat="1" ht="18.75" x14ac:dyDescent="0.3">
      <c r="A180" s="95"/>
      <c r="B180" s="14"/>
      <c r="C180" s="14" t="s">
        <v>279</v>
      </c>
      <c r="D180" s="182"/>
      <c r="E180" s="95"/>
      <c r="F180" s="95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85"/>
    </row>
    <row r="181" spans="1:19" s="1" customFormat="1" ht="18.75" x14ac:dyDescent="0.3">
      <c r="A181" s="95"/>
      <c r="B181" s="14"/>
      <c r="C181" s="14" t="s">
        <v>46</v>
      </c>
      <c r="D181" s="178"/>
      <c r="E181" s="95"/>
      <c r="F181" s="95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85"/>
    </row>
    <row r="182" spans="1:19" s="1" customFormat="1" ht="18.75" x14ac:dyDescent="0.3">
      <c r="A182" s="95"/>
      <c r="B182" s="14"/>
      <c r="C182" s="14"/>
      <c r="D182" s="178"/>
      <c r="E182" s="95"/>
      <c r="F182" s="95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85"/>
    </row>
    <row r="183" spans="1:19" s="1" customFormat="1" ht="18.75" x14ac:dyDescent="0.3">
      <c r="A183" s="95">
        <v>7</v>
      </c>
      <c r="B183" s="14" t="s">
        <v>45</v>
      </c>
      <c r="C183" s="14" t="s">
        <v>47</v>
      </c>
      <c r="D183" s="178" t="s">
        <v>281</v>
      </c>
      <c r="E183" s="95" t="s">
        <v>66</v>
      </c>
      <c r="F183" s="95" t="s">
        <v>122</v>
      </c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85"/>
    </row>
    <row r="184" spans="1:19" s="1" customFormat="1" ht="18.75" x14ac:dyDescent="0.3">
      <c r="A184" s="95"/>
      <c r="B184" s="14" t="s">
        <v>52</v>
      </c>
      <c r="C184" s="14" t="s">
        <v>53</v>
      </c>
      <c r="D184" s="178"/>
      <c r="E184" s="95"/>
      <c r="F184" s="95"/>
      <c r="G184" s="14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85"/>
    </row>
    <row r="185" spans="1:19" s="1" customFormat="1" ht="18.75" x14ac:dyDescent="0.3">
      <c r="A185" s="95"/>
      <c r="B185" s="14"/>
      <c r="C185" s="14" t="s">
        <v>282</v>
      </c>
      <c r="D185" s="178"/>
      <c r="E185" s="95"/>
      <c r="F185" s="95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85"/>
    </row>
    <row r="186" spans="1:19" s="1" customFormat="1" ht="18.75" x14ac:dyDescent="0.3">
      <c r="A186" s="95"/>
      <c r="B186" s="14"/>
      <c r="C186" s="14" t="s">
        <v>46</v>
      </c>
      <c r="D186" s="182"/>
      <c r="E186" s="95"/>
      <c r="F186" s="95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85"/>
    </row>
    <row r="187" spans="1:19" s="1" customFormat="1" ht="18.75" x14ac:dyDescent="0.3">
      <c r="A187" s="95"/>
      <c r="B187" s="14"/>
      <c r="C187" s="14"/>
      <c r="D187" s="178"/>
      <c r="E187" s="95"/>
      <c r="F187" s="95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85"/>
    </row>
    <row r="188" spans="1:19" s="1" customFormat="1" ht="18.75" x14ac:dyDescent="0.3">
      <c r="A188" s="95">
        <v>8</v>
      </c>
      <c r="B188" s="14" t="s">
        <v>54</v>
      </c>
      <c r="C188" s="14" t="s">
        <v>56</v>
      </c>
      <c r="D188" s="178" t="s">
        <v>284</v>
      </c>
      <c r="E188" s="95" t="s">
        <v>66</v>
      </c>
      <c r="F188" s="95" t="s">
        <v>122</v>
      </c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85"/>
    </row>
    <row r="189" spans="1:19" s="1" customFormat="1" ht="18.75" x14ac:dyDescent="0.3">
      <c r="A189" s="95"/>
      <c r="B189" s="14" t="s">
        <v>55</v>
      </c>
      <c r="C189" s="14" t="s">
        <v>57</v>
      </c>
      <c r="D189" s="182"/>
      <c r="E189" s="95"/>
      <c r="F189" s="14"/>
      <c r="G189" s="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85"/>
    </row>
    <row r="190" spans="1:19" s="1" customFormat="1" ht="18.75" x14ac:dyDescent="0.3">
      <c r="A190" s="95"/>
      <c r="B190" s="14"/>
      <c r="C190" s="14" t="s">
        <v>283</v>
      </c>
      <c r="D190" s="182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85"/>
    </row>
    <row r="191" spans="1:19" s="1" customFormat="1" ht="18.75" x14ac:dyDescent="0.3">
      <c r="A191" s="95"/>
      <c r="B191" s="14"/>
      <c r="C191" s="14" t="s">
        <v>58</v>
      </c>
      <c r="D191" s="178"/>
      <c r="E191" s="95"/>
      <c r="F191" s="95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85"/>
    </row>
    <row r="192" spans="1:19" s="1" customFormat="1" ht="18.75" x14ac:dyDescent="0.3">
      <c r="A192" s="95"/>
      <c r="B192" s="14"/>
      <c r="C192" s="14"/>
      <c r="D192" s="178"/>
      <c r="E192" s="95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85"/>
    </row>
    <row r="193" spans="1:19" s="1" customFormat="1" ht="18.75" x14ac:dyDescent="0.3">
      <c r="A193" s="95">
        <v>9</v>
      </c>
      <c r="B193" s="14" t="s">
        <v>59</v>
      </c>
      <c r="C193" s="14" t="s">
        <v>56</v>
      </c>
      <c r="D193" s="178" t="s">
        <v>285</v>
      </c>
      <c r="E193" s="14" t="s">
        <v>66</v>
      </c>
      <c r="F193" s="95" t="s">
        <v>122</v>
      </c>
      <c r="G193" s="14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85"/>
    </row>
    <row r="194" spans="1:19" s="1" customFormat="1" ht="18.75" x14ac:dyDescent="0.3">
      <c r="A194" s="95"/>
      <c r="B194" s="14"/>
      <c r="C194" s="14" t="s">
        <v>57</v>
      </c>
      <c r="D194" s="178"/>
      <c r="E194" s="95"/>
      <c r="F194" s="95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85"/>
    </row>
    <row r="195" spans="1:19" s="1" customFormat="1" ht="18.75" x14ac:dyDescent="0.3">
      <c r="A195" s="95"/>
      <c r="B195" s="14"/>
      <c r="C195" s="14" t="s">
        <v>286</v>
      </c>
      <c r="D195" s="178"/>
      <c r="E195" s="95"/>
      <c r="F195" s="14"/>
      <c r="G195" s="14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85"/>
    </row>
    <row r="196" spans="1:19" s="1" customFormat="1" ht="18.75" x14ac:dyDescent="0.3">
      <c r="A196" s="95"/>
      <c r="B196" s="14"/>
      <c r="C196" s="14" t="s">
        <v>58</v>
      </c>
      <c r="D196" s="178"/>
      <c r="E196" s="14"/>
      <c r="F196" s="14"/>
      <c r="G196" s="14"/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85"/>
    </row>
    <row r="197" spans="1:19" s="1" customFormat="1" ht="18.75" x14ac:dyDescent="0.3">
      <c r="A197" s="95"/>
      <c r="B197" s="14"/>
      <c r="C197" s="14"/>
      <c r="D197" s="178"/>
      <c r="E197" s="95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85"/>
    </row>
    <row r="198" spans="1:19" s="1" customFormat="1" ht="18.75" x14ac:dyDescent="0.3">
      <c r="A198" s="95">
        <v>10</v>
      </c>
      <c r="B198" s="14" t="s">
        <v>60</v>
      </c>
      <c r="C198" s="14" t="s">
        <v>56</v>
      </c>
      <c r="D198" s="178" t="s">
        <v>288</v>
      </c>
      <c r="E198" s="14" t="s">
        <v>66</v>
      </c>
      <c r="F198" s="95" t="s">
        <v>122</v>
      </c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85"/>
    </row>
    <row r="199" spans="1:19" s="1" customFormat="1" ht="18.75" x14ac:dyDescent="0.3">
      <c r="A199" s="95"/>
      <c r="B199" s="14"/>
      <c r="C199" s="14" t="s">
        <v>57</v>
      </c>
      <c r="D199" s="178"/>
      <c r="E199" s="95"/>
      <c r="F199" s="95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85"/>
    </row>
    <row r="200" spans="1:19" s="1" customFormat="1" ht="18.75" x14ac:dyDescent="0.3">
      <c r="A200" s="95"/>
      <c r="B200" s="14"/>
      <c r="C200" s="14" t="s">
        <v>287</v>
      </c>
      <c r="D200" s="182"/>
      <c r="E200" s="95"/>
      <c r="F200" s="14"/>
      <c r="G200" s="14"/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85"/>
    </row>
    <row r="201" spans="1:19" s="1" customFormat="1" ht="18.75" x14ac:dyDescent="0.3">
      <c r="A201" s="102"/>
      <c r="B201" s="19"/>
      <c r="C201" s="19" t="s">
        <v>58</v>
      </c>
      <c r="D201" s="183"/>
      <c r="E201" s="99"/>
      <c r="F201" s="99"/>
      <c r="G201" s="99"/>
      <c r="H201" s="99"/>
      <c r="I201" s="99"/>
      <c r="J201" s="99"/>
      <c r="K201" s="99"/>
      <c r="L201" s="99"/>
      <c r="M201" s="99"/>
      <c r="N201" s="99"/>
      <c r="O201" s="99"/>
      <c r="P201" s="99"/>
      <c r="Q201" s="99"/>
      <c r="R201" s="99"/>
      <c r="S201" s="85"/>
    </row>
    <row r="202" spans="1:19" s="1" customFormat="1" ht="18.75" x14ac:dyDescent="0.3">
      <c r="A202" s="107"/>
      <c r="B202" s="59"/>
      <c r="C202" s="59"/>
      <c r="D202" s="107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85"/>
    </row>
    <row r="203" spans="1:19" s="1" customFormat="1" ht="18.75" x14ac:dyDescent="0.3">
      <c r="A203" s="107"/>
      <c r="B203" s="59"/>
      <c r="C203" s="59"/>
      <c r="D203" s="112"/>
      <c r="E203" s="107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85"/>
    </row>
    <row r="204" spans="1:19" s="1" customFormat="1" ht="18.75" x14ac:dyDescent="0.3">
      <c r="A204" s="87" t="s">
        <v>89</v>
      </c>
      <c r="B204" s="87"/>
      <c r="C204" s="88"/>
      <c r="D204" s="175"/>
      <c r="E204" s="175"/>
      <c r="F204" s="175"/>
      <c r="G204" s="175"/>
      <c r="H204" s="175"/>
      <c r="I204" s="175"/>
      <c r="J204" s="175"/>
      <c r="K204" s="175"/>
      <c r="L204" s="175"/>
      <c r="M204" s="175"/>
      <c r="N204" s="175"/>
      <c r="O204" s="175"/>
      <c r="P204" s="175"/>
      <c r="Q204" s="175"/>
      <c r="R204" s="175"/>
      <c r="S204" s="85"/>
    </row>
    <row r="205" spans="1:19" s="1" customFormat="1" ht="18.75" x14ac:dyDescent="0.3">
      <c r="A205" s="91"/>
      <c r="B205" s="88" t="s">
        <v>400</v>
      </c>
      <c r="C205" s="175"/>
      <c r="D205" s="175"/>
      <c r="E205" s="175"/>
      <c r="F205" s="175"/>
      <c r="G205" s="175"/>
      <c r="H205" s="175"/>
      <c r="I205" s="175"/>
      <c r="J205" s="175"/>
      <c r="K205" s="175"/>
      <c r="L205" s="175"/>
      <c r="M205" s="175"/>
      <c r="N205" s="175"/>
      <c r="O205" s="175"/>
      <c r="P205" s="175"/>
      <c r="Q205" s="175"/>
      <c r="R205" s="175"/>
      <c r="S205" s="85"/>
    </row>
    <row r="206" spans="1:19" s="1" customFormat="1" ht="18.75" x14ac:dyDescent="0.3">
      <c r="A206" s="190" t="s">
        <v>0</v>
      </c>
      <c r="B206" s="190" t="s">
        <v>1</v>
      </c>
      <c r="C206" s="190" t="s">
        <v>2</v>
      </c>
      <c r="D206" s="190" t="s">
        <v>3</v>
      </c>
      <c r="E206" s="92" t="s">
        <v>5</v>
      </c>
      <c r="F206" s="92" t="s">
        <v>6</v>
      </c>
      <c r="G206" s="192" t="s">
        <v>133</v>
      </c>
      <c r="H206" s="193"/>
      <c r="I206" s="194"/>
      <c r="J206" s="192" t="s">
        <v>299</v>
      </c>
      <c r="K206" s="193"/>
      <c r="L206" s="193"/>
      <c r="M206" s="193"/>
      <c r="N206" s="193"/>
      <c r="O206" s="193"/>
      <c r="P206" s="193"/>
      <c r="Q206" s="193"/>
      <c r="R206" s="194"/>
      <c r="S206" s="85"/>
    </row>
    <row r="207" spans="1:19" s="1" customFormat="1" ht="18.75" x14ac:dyDescent="0.3">
      <c r="A207" s="191"/>
      <c r="B207" s="191"/>
      <c r="C207" s="191"/>
      <c r="D207" s="191"/>
      <c r="E207" s="93" t="s">
        <v>4</v>
      </c>
      <c r="F207" s="93" t="s">
        <v>4</v>
      </c>
      <c r="G207" s="94" t="s">
        <v>7</v>
      </c>
      <c r="H207" s="94" t="s">
        <v>8</v>
      </c>
      <c r="I207" s="94" t="s">
        <v>9</v>
      </c>
      <c r="J207" s="94" t="s">
        <v>10</v>
      </c>
      <c r="K207" s="94" t="s">
        <v>11</v>
      </c>
      <c r="L207" s="94" t="s">
        <v>12</v>
      </c>
      <c r="M207" s="94" t="s">
        <v>13</v>
      </c>
      <c r="N207" s="94" t="s">
        <v>14</v>
      </c>
      <c r="O207" s="94" t="s">
        <v>15</v>
      </c>
      <c r="P207" s="94" t="s">
        <v>16</v>
      </c>
      <c r="Q207" s="94" t="s">
        <v>17</v>
      </c>
      <c r="R207" s="94" t="s">
        <v>18</v>
      </c>
      <c r="S207" s="85"/>
    </row>
    <row r="208" spans="1:19" s="1" customFormat="1" ht="18.75" x14ac:dyDescent="0.3">
      <c r="A208" s="92">
        <v>1</v>
      </c>
      <c r="B208" s="14" t="s">
        <v>401</v>
      </c>
      <c r="C208" s="14" t="s">
        <v>403</v>
      </c>
      <c r="D208" s="96" t="s">
        <v>408</v>
      </c>
      <c r="E208" s="97" t="s">
        <v>31</v>
      </c>
      <c r="F208" s="95" t="s">
        <v>122</v>
      </c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85"/>
    </row>
    <row r="209" spans="1:19" s="1" customFormat="1" ht="18.75" x14ac:dyDescent="0.3">
      <c r="A209" s="95"/>
      <c r="B209" s="14" t="s">
        <v>402</v>
      </c>
      <c r="C209" s="14" t="s">
        <v>404</v>
      </c>
      <c r="D209" s="106"/>
      <c r="E209" s="95" t="s">
        <v>32</v>
      </c>
      <c r="F209" s="95"/>
      <c r="G209" s="14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85"/>
    </row>
    <row r="210" spans="1:19" s="1" customFormat="1" ht="18.75" x14ac:dyDescent="0.3">
      <c r="A210" s="95"/>
      <c r="B210" s="14"/>
      <c r="C210" s="14" t="s">
        <v>405</v>
      </c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85"/>
    </row>
    <row r="211" spans="1:19" s="1" customFormat="1" ht="18.75" x14ac:dyDescent="0.3">
      <c r="A211" s="95"/>
      <c r="B211" s="14"/>
      <c r="C211" s="14" t="s">
        <v>406</v>
      </c>
      <c r="D211" s="14"/>
      <c r="E211" s="14"/>
      <c r="F211" s="14"/>
      <c r="G211" s="14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85"/>
    </row>
    <row r="212" spans="1:19" s="1" customFormat="1" ht="18.75" x14ac:dyDescent="0.3">
      <c r="A212" s="95"/>
      <c r="B212" s="14"/>
      <c r="C212" s="14" t="s">
        <v>407</v>
      </c>
      <c r="D212" s="96"/>
      <c r="E212" s="95"/>
      <c r="F212" s="95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85"/>
    </row>
    <row r="213" spans="1:19" s="1" customFormat="1" ht="18.75" x14ac:dyDescent="0.3">
      <c r="A213" s="95"/>
      <c r="B213" s="14"/>
      <c r="C213" s="14"/>
      <c r="D213" s="96"/>
      <c r="E213" s="95"/>
      <c r="F213" s="95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85"/>
    </row>
    <row r="214" spans="1:19" s="1" customFormat="1" ht="18.75" x14ac:dyDescent="0.3">
      <c r="A214" s="95"/>
      <c r="B214" s="14"/>
      <c r="C214" s="14"/>
      <c r="D214" s="96"/>
      <c r="E214" s="14"/>
      <c r="F214" s="95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85"/>
    </row>
    <row r="215" spans="1:19" s="1" customFormat="1" ht="18.75" x14ac:dyDescent="0.3">
      <c r="A215" s="95"/>
      <c r="B215" s="14"/>
      <c r="C215" s="14"/>
      <c r="D215" s="96"/>
      <c r="E215" s="95"/>
      <c r="F215" s="95"/>
      <c r="G215" s="14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85"/>
    </row>
    <row r="216" spans="1:19" s="1" customFormat="1" ht="18.75" x14ac:dyDescent="0.3">
      <c r="A216" s="95"/>
      <c r="B216" s="14"/>
      <c r="C216" s="14"/>
      <c r="D216" s="96"/>
      <c r="E216" s="95"/>
      <c r="F216" s="95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85"/>
    </row>
    <row r="217" spans="1:19" s="1" customFormat="1" ht="18.75" x14ac:dyDescent="0.3">
      <c r="A217" s="95"/>
      <c r="B217" s="14"/>
      <c r="C217" s="14"/>
      <c r="D217" s="96"/>
      <c r="E217" s="95"/>
      <c r="F217" s="95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85"/>
    </row>
    <row r="218" spans="1:19" s="1" customFormat="1" ht="18.75" x14ac:dyDescent="0.3">
      <c r="A218" s="95"/>
      <c r="B218" s="14"/>
      <c r="C218" s="14"/>
      <c r="D218" s="96"/>
      <c r="E218" s="95"/>
      <c r="F218" s="95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85"/>
    </row>
    <row r="219" spans="1:19" s="1" customFormat="1" ht="18.75" x14ac:dyDescent="0.3">
      <c r="A219" s="95"/>
      <c r="B219" s="14"/>
      <c r="C219" s="14"/>
      <c r="D219" s="106"/>
      <c r="E219" s="95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85"/>
    </row>
    <row r="220" spans="1:19" s="1" customFormat="1" ht="18.75" x14ac:dyDescent="0.3">
      <c r="A220" s="95"/>
      <c r="B220" s="14"/>
      <c r="C220" s="14"/>
      <c r="D220" s="96"/>
      <c r="E220" s="95"/>
      <c r="F220" s="95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85"/>
    </row>
    <row r="221" spans="1:19" s="1" customFormat="1" ht="18.75" x14ac:dyDescent="0.3">
      <c r="A221" s="95"/>
      <c r="B221" s="14"/>
      <c r="C221" s="14"/>
      <c r="D221" s="96"/>
      <c r="E221" s="95"/>
      <c r="F221" s="95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85"/>
    </row>
    <row r="222" spans="1:19" s="1" customFormat="1" ht="18.75" x14ac:dyDescent="0.3">
      <c r="A222" s="95"/>
      <c r="B222" s="14"/>
      <c r="C222" s="14"/>
      <c r="D222" s="106"/>
      <c r="E222" s="14"/>
      <c r="F222" s="95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85"/>
    </row>
    <row r="223" spans="1:19" s="1" customFormat="1" ht="18.75" x14ac:dyDescent="0.3">
      <c r="A223" s="95"/>
      <c r="B223" s="14"/>
      <c r="C223" s="14"/>
      <c r="D223" s="106"/>
      <c r="E223" s="95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85"/>
    </row>
    <row r="224" spans="1:19" s="1" customFormat="1" ht="18.75" x14ac:dyDescent="0.3">
      <c r="A224" s="95"/>
      <c r="B224" s="14"/>
      <c r="C224" s="14"/>
      <c r="D224" s="96"/>
      <c r="E224" s="95"/>
      <c r="F224" s="95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85"/>
    </row>
    <row r="225" spans="1:19" s="1" customFormat="1" ht="18.75" x14ac:dyDescent="0.3">
      <c r="A225" s="95"/>
      <c r="B225" s="14"/>
      <c r="C225" s="14"/>
      <c r="D225" s="96"/>
      <c r="E225" s="95"/>
      <c r="F225" s="95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85"/>
    </row>
    <row r="226" spans="1:19" s="1" customFormat="1" ht="18.75" x14ac:dyDescent="0.3">
      <c r="A226" s="95"/>
      <c r="B226" s="14"/>
      <c r="C226" s="14"/>
      <c r="D226" s="96"/>
      <c r="E226" s="95"/>
      <c r="F226" s="95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85"/>
    </row>
    <row r="227" spans="1:19" s="1" customFormat="1" ht="18.75" x14ac:dyDescent="0.3">
      <c r="A227" s="95"/>
      <c r="B227" s="14"/>
      <c r="C227" s="14"/>
      <c r="D227" s="96"/>
      <c r="E227" s="95"/>
      <c r="F227" s="95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85"/>
    </row>
    <row r="228" spans="1:19" s="1" customFormat="1" ht="18.75" x14ac:dyDescent="0.3">
      <c r="A228" s="95"/>
      <c r="B228" s="14"/>
      <c r="C228" s="14"/>
      <c r="D228" s="106"/>
      <c r="E228" s="95"/>
      <c r="F228" s="95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85"/>
    </row>
    <row r="229" spans="1:19" s="1" customFormat="1" ht="18.75" x14ac:dyDescent="0.3">
      <c r="A229" s="95"/>
      <c r="B229" s="14"/>
      <c r="C229" s="14"/>
      <c r="D229" s="106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85"/>
    </row>
    <row r="230" spans="1:19" s="1" customFormat="1" ht="18.75" x14ac:dyDescent="0.3">
      <c r="A230" s="95"/>
      <c r="B230" s="14"/>
      <c r="C230" s="14"/>
      <c r="D230" s="95"/>
      <c r="E230" s="95"/>
      <c r="F230" s="95"/>
      <c r="G230" s="14"/>
      <c r="H230" s="14"/>
      <c r="I230" s="14"/>
      <c r="J230" s="14"/>
      <c r="K230" s="14"/>
      <c r="L230" s="14"/>
      <c r="M230" s="14"/>
      <c r="N230" s="14"/>
      <c r="O230" s="14"/>
      <c r="P230" s="14"/>
      <c r="Q230" s="14"/>
      <c r="R230" s="14"/>
      <c r="S230" s="85"/>
    </row>
    <row r="231" spans="1:19" s="1" customFormat="1" ht="18.75" x14ac:dyDescent="0.3">
      <c r="A231" s="102"/>
      <c r="B231" s="19"/>
      <c r="C231" s="19"/>
      <c r="D231" s="102"/>
      <c r="E231" s="102"/>
      <c r="F231" s="102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85"/>
    </row>
    <row r="232" spans="1:19" s="1" customFormat="1" ht="18.75" x14ac:dyDescent="0.3">
      <c r="A232" s="107"/>
      <c r="B232" s="59"/>
      <c r="C232" s="59"/>
      <c r="D232" s="112"/>
      <c r="E232" s="107"/>
      <c r="F232" s="59"/>
      <c r="G232" s="59"/>
      <c r="H232" s="59"/>
      <c r="I232" s="59"/>
      <c r="J232" s="59"/>
      <c r="K232" s="59"/>
      <c r="L232" s="59"/>
      <c r="M232" s="59"/>
      <c r="N232" s="59"/>
      <c r="O232" s="59"/>
      <c r="P232" s="59"/>
      <c r="Q232" s="59"/>
      <c r="R232" s="59"/>
      <c r="S232" s="85"/>
    </row>
    <row r="233" spans="1:19" s="1" customFormat="1" ht="18.75" x14ac:dyDescent="0.3">
      <c r="A233" s="87" t="s">
        <v>89</v>
      </c>
      <c r="B233" s="87"/>
      <c r="C233" s="88"/>
      <c r="D233" s="86"/>
      <c r="E233" s="86"/>
      <c r="F233" s="86"/>
      <c r="G233" s="86"/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5"/>
    </row>
    <row r="234" spans="1:19" s="1" customFormat="1" ht="18.75" x14ac:dyDescent="0.3">
      <c r="A234" s="91"/>
      <c r="B234" s="88" t="s">
        <v>409</v>
      </c>
      <c r="C234" s="86"/>
      <c r="D234" s="86"/>
      <c r="E234" s="86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5"/>
    </row>
    <row r="235" spans="1:19" s="1" customFormat="1" ht="18.75" x14ac:dyDescent="0.3">
      <c r="A235" s="190" t="s">
        <v>0</v>
      </c>
      <c r="B235" s="190" t="s">
        <v>1</v>
      </c>
      <c r="C235" s="190" t="s">
        <v>2</v>
      </c>
      <c r="D235" s="190" t="s">
        <v>3</v>
      </c>
      <c r="E235" s="92" t="s">
        <v>5</v>
      </c>
      <c r="F235" s="92" t="s">
        <v>6</v>
      </c>
      <c r="G235" s="192" t="s">
        <v>133</v>
      </c>
      <c r="H235" s="193"/>
      <c r="I235" s="194"/>
      <c r="J235" s="192" t="s">
        <v>299</v>
      </c>
      <c r="K235" s="193"/>
      <c r="L235" s="193"/>
      <c r="M235" s="193"/>
      <c r="N235" s="193"/>
      <c r="O235" s="193"/>
      <c r="P235" s="193"/>
      <c r="Q235" s="193"/>
      <c r="R235" s="194"/>
      <c r="S235" s="85"/>
    </row>
    <row r="236" spans="1:19" s="1" customFormat="1" ht="18.75" x14ac:dyDescent="0.3">
      <c r="A236" s="191"/>
      <c r="B236" s="191"/>
      <c r="C236" s="191"/>
      <c r="D236" s="191"/>
      <c r="E236" s="93" t="s">
        <v>4</v>
      </c>
      <c r="F236" s="93" t="s">
        <v>4</v>
      </c>
      <c r="G236" s="94" t="s">
        <v>7</v>
      </c>
      <c r="H236" s="94" t="s">
        <v>8</v>
      </c>
      <c r="I236" s="94" t="s">
        <v>9</v>
      </c>
      <c r="J236" s="94" t="s">
        <v>10</v>
      </c>
      <c r="K236" s="94" t="s">
        <v>11</v>
      </c>
      <c r="L236" s="94" t="s">
        <v>12</v>
      </c>
      <c r="M236" s="94" t="s">
        <v>13</v>
      </c>
      <c r="N236" s="94" t="s">
        <v>14</v>
      </c>
      <c r="O236" s="94" t="s">
        <v>15</v>
      </c>
      <c r="P236" s="94" t="s">
        <v>16</v>
      </c>
      <c r="Q236" s="94" t="s">
        <v>17</v>
      </c>
      <c r="R236" s="94" t="s">
        <v>18</v>
      </c>
      <c r="S236" s="85"/>
    </row>
    <row r="237" spans="1:19" s="1" customFormat="1" ht="18.75" x14ac:dyDescent="0.3">
      <c r="A237" s="92">
        <v>1</v>
      </c>
      <c r="B237" s="14" t="s">
        <v>61</v>
      </c>
      <c r="C237" s="14" t="s">
        <v>62</v>
      </c>
      <c r="D237" s="96" t="s">
        <v>245</v>
      </c>
      <c r="E237" s="97" t="s">
        <v>31</v>
      </c>
      <c r="F237" s="95" t="s">
        <v>122</v>
      </c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85"/>
    </row>
    <row r="238" spans="1:19" s="1" customFormat="1" ht="18.75" x14ac:dyDescent="0.3">
      <c r="A238" s="95"/>
      <c r="B238" s="14"/>
      <c r="C238" s="14"/>
      <c r="D238" s="106"/>
      <c r="E238" s="95" t="s">
        <v>32</v>
      </c>
      <c r="F238" s="95"/>
      <c r="G238" s="14"/>
      <c r="H238" s="14"/>
      <c r="I238" s="14"/>
      <c r="J238" s="14"/>
      <c r="K238" s="14"/>
      <c r="L238" s="14"/>
      <c r="M238" s="14"/>
      <c r="N238" s="14"/>
      <c r="O238" s="14"/>
      <c r="P238" s="14"/>
      <c r="Q238" s="14"/>
      <c r="R238" s="14"/>
      <c r="S238" s="85"/>
    </row>
    <row r="239" spans="1:19" s="1" customFormat="1" ht="18.75" x14ac:dyDescent="0.3">
      <c r="A239" s="95"/>
      <c r="B239" s="14"/>
      <c r="C239" s="14"/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85"/>
    </row>
    <row r="240" spans="1:19" s="1" customFormat="1" ht="18.75" x14ac:dyDescent="0.3">
      <c r="A240" s="95"/>
      <c r="B240" s="14"/>
      <c r="C240" s="14"/>
      <c r="D240" s="14"/>
      <c r="E240" s="14"/>
      <c r="F240" s="14"/>
      <c r="G240" s="14"/>
      <c r="H240" s="14"/>
      <c r="I240" s="14"/>
      <c r="J240" s="14"/>
      <c r="K240" s="14"/>
      <c r="L240" s="14"/>
      <c r="M240" s="14"/>
      <c r="N240" s="14"/>
      <c r="O240" s="14"/>
      <c r="P240" s="14"/>
      <c r="Q240" s="14"/>
      <c r="R240" s="14"/>
      <c r="S240" s="85"/>
    </row>
    <row r="241" spans="1:19" s="1" customFormat="1" ht="18.75" x14ac:dyDescent="0.3">
      <c r="A241" s="95">
        <v>2</v>
      </c>
      <c r="B241" s="14" t="s">
        <v>64</v>
      </c>
      <c r="C241" s="14" t="s">
        <v>260</v>
      </c>
      <c r="D241" s="96" t="s">
        <v>289</v>
      </c>
      <c r="E241" s="95" t="s">
        <v>31</v>
      </c>
      <c r="F241" s="95" t="s">
        <v>122</v>
      </c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85"/>
    </row>
    <row r="242" spans="1:19" s="1" customFormat="1" ht="18.75" x14ac:dyDescent="0.3">
      <c r="A242" s="95"/>
      <c r="B242" s="14" t="s">
        <v>259</v>
      </c>
      <c r="C242" s="14" t="s">
        <v>396</v>
      </c>
      <c r="D242" s="96"/>
      <c r="E242" s="95" t="s">
        <v>32</v>
      </c>
      <c r="F242" s="95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85"/>
    </row>
    <row r="243" spans="1:19" s="1" customFormat="1" ht="18.75" x14ac:dyDescent="0.3">
      <c r="A243" s="95"/>
      <c r="B243" s="14"/>
      <c r="C243" s="14"/>
      <c r="D243" s="96"/>
      <c r="E243" s="14"/>
      <c r="F243" s="95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85"/>
    </row>
    <row r="244" spans="1:19" s="1" customFormat="1" ht="18.75" x14ac:dyDescent="0.3">
      <c r="A244" s="95"/>
      <c r="B244" s="14"/>
      <c r="C244" s="14"/>
      <c r="D244" s="96"/>
      <c r="E244" s="95"/>
      <c r="F244" s="95"/>
      <c r="G244" s="14"/>
      <c r="H244" s="14"/>
      <c r="I244" s="14"/>
      <c r="J244" s="14"/>
      <c r="K244" s="14"/>
      <c r="L244" s="14"/>
      <c r="M244" s="14"/>
      <c r="N244" s="14"/>
      <c r="O244" s="14"/>
      <c r="P244" s="14"/>
      <c r="Q244" s="14"/>
      <c r="R244" s="14"/>
      <c r="S244" s="85"/>
    </row>
    <row r="245" spans="1:19" s="1" customFormat="1" ht="18.75" x14ac:dyDescent="0.3">
      <c r="A245" s="95"/>
      <c r="B245" s="14"/>
      <c r="C245" s="14"/>
      <c r="D245" s="96"/>
      <c r="E245" s="95"/>
      <c r="F245" s="95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85"/>
    </row>
    <row r="246" spans="1:19" s="1" customFormat="1" ht="18.75" x14ac:dyDescent="0.3">
      <c r="A246" s="95"/>
      <c r="B246" s="14"/>
      <c r="C246" s="14"/>
      <c r="D246" s="96"/>
      <c r="E246" s="95"/>
      <c r="F246" s="95"/>
      <c r="G246" s="14"/>
      <c r="H246" s="14"/>
      <c r="I246" s="14"/>
      <c r="J246" s="14"/>
      <c r="K246" s="14"/>
      <c r="L246" s="14"/>
      <c r="M246" s="14"/>
      <c r="N246" s="14"/>
      <c r="O246" s="14"/>
      <c r="P246" s="14"/>
      <c r="Q246" s="14"/>
      <c r="R246" s="14"/>
      <c r="S246" s="85"/>
    </row>
    <row r="247" spans="1:19" s="1" customFormat="1" ht="18.75" x14ac:dyDescent="0.3">
      <c r="A247" s="95"/>
      <c r="B247" s="14"/>
      <c r="C247" s="14"/>
      <c r="D247" s="96"/>
      <c r="E247" s="95"/>
      <c r="F247" s="95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85"/>
    </row>
    <row r="248" spans="1:19" s="1" customFormat="1" ht="18.75" x14ac:dyDescent="0.3">
      <c r="A248" s="95"/>
      <c r="B248" s="14"/>
      <c r="C248" s="14"/>
      <c r="D248" s="106"/>
      <c r="E248" s="95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85"/>
    </row>
    <row r="249" spans="1:19" s="1" customFormat="1" ht="18.75" x14ac:dyDescent="0.3">
      <c r="A249" s="95"/>
      <c r="B249" s="14"/>
      <c r="C249" s="14"/>
      <c r="D249" s="96"/>
      <c r="E249" s="95"/>
      <c r="F249" s="95"/>
      <c r="G249" s="14"/>
      <c r="H249" s="14"/>
      <c r="I249" s="14"/>
      <c r="J249" s="14"/>
      <c r="K249" s="14"/>
      <c r="L249" s="14"/>
      <c r="M249" s="14"/>
      <c r="N249" s="14"/>
      <c r="O249" s="14"/>
      <c r="P249" s="14"/>
      <c r="Q249" s="14"/>
      <c r="R249" s="14"/>
      <c r="S249" s="85"/>
    </row>
    <row r="250" spans="1:19" s="1" customFormat="1" ht="18.75" x14ac:dyDescent="0.3">
      <c r="A250" s="95"/>
      <c r="B250" s="14"/>
      <c r="C250" s="14"/>
      <c r="D250" s="96"/>
      <c r="E250" s="95"/>
      <c r="F250" s="95"/>
      <c r="G250" s="14"/>
      <c r="H250" s="14"/>
      <c r="I250" s="14"/>
      <c r="J250" s="14"/>
      <c r="K250" s="14"/>
      <c r="L250" s="14"/>
      <c r="M250" s="14"/>
      <c r="N250" s="14"/>
      <c r="O250" s="14"/>
      <c r="P250" s="14"/>
      <c r="Q250" s="14"/>
      <c r="R250" s="14"/>
      <c r="S250" s="85"/>
    </row>
    <row r="251" spans="1:19" s="1" customFormat="1" ht="18.75" x14ac:dyDescent="0.3">
      <c r="A251" s="95"/>
      <c r="B251" s="14"/>
      <c r="C251" s="14"/>
      <c r="D251" s="106"/>
      <c r="E251" s="14"/>
      <c r="F251" s="95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85"/>
    </row>
    <row r="252" spans="1:19" s="1" customFormat="1" ht="18.75" x14ac:dyDescent="0.3">
      <c r="A252" s="95"/>
      <c r="B252" s="14"/>
      <c r="C252" s="14"/>
      <c r="D252" s="106"/>
      <c r="E252" s="95"/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85"/>
    </row>
    <row r="253" spans="1:19" s="1" customFormat="1" ht="18.75" x14ac:dyDescent="0.3">
      <c r="A253" s="95"/>
      <c r="B253" s="14"/>
      <c r="C253" s="14"/>
      <c r="D253" s="96"/>
      <c r="E253" s="95"/>
      <c r="F253" s="95"/>
      <c r="G253" s="14"/>
      <c r="H253" s="14"/>
      <c r="I253" s="14"/>
      <c r="J253" s="14"/>
      <c r="K253" s="14"/>
      <c r="L253" s="14"/>
      <c r="M253" s="14"/>
      <c r="N253" s="14"/>
      <c r="O253" s="14"/>
      <c r="P253" s="14"/>
      <c r="Q253" s="14"/>
      <c r="R253" s="14"/>
      <c r="S253" s="85"/>
    </row>
    <row r="254" spans="1:19" s="1" customFormat="1" ht="18.75" x14ac:dyDescent="0.3">
      <c r="A254" s="95"/>
      <c r="B254" s="14"/>
      <c r="C254" s="14"/>
      <c r="D254" s="96"/>
      <c r="E254" s="95"/>
      <c r="F254" s="95"/>
      <c r="G254" s="14"/>
      <c r="H254" s="14"/>
      <c r="I254" s="14"/>
      <c r="J254" s="14"/>
      <c r="K254" s="14"/>
      <c r="L254" s="14"/>
      <c r="M254" s="14"/>
      <c r="N254" s="14"/>
      <c r="O254" s="14"/>
      <c r="P254" s="14"/>
      <c r="Q254" s="14"/>
      <c r="R254" s="14"/>
      <c r="S254" s="85"/>
    </row>
    <row r="255" spans="1:19" s="1" customFormat="1" ht="18.75" x14ac:dyDescent="0.3">
      <c r="A255" s="95"/>
      <c r="B255" s="14"/>
      <c r="C255" s="14"/>
      <c r="D255" s="96"/>
      <c r="E255" s="95"/>
      <c r="F255" s="95"/>
      <c r="G255" s="14"/>
      <c r="H255" s="14"/>
      <c r="I255" s="14"/>
      <c r="J255" s="14"/>
      <c r="K255" s="14"/>
      <c r="L255" s="14"/>
      <c r="M255" s="14"/>
      <c r="N255" s="14"/>
      <c r="O255" s="14"/>
      <c r="P255" s="14"/>
      <c r="Q255" s="14"/>
      <c r="R255" s="14"/>
      <c r="S255" s="85"/>
    </row>
    <row r="256" spans="1:19" s="1" customFormat="1" ht="18.75" x14ac:dyDescent="0.3">
      <c r="A256" s="95"/>
      <c r="B256" s="14"/>
      <c r="C256" s="14"/>
      <c r="D256" s="96"/>
      <c r="E256" s="95"/>
      <c r="F256" s="95"/>
      <c r="G256" s="14"/>
      <c r="H256" s="14"/>
      <c r="I256" s="14"/>
      <c r="J256" s="14"/>
      <c r="K256" s="14"/>
      <c r="L256" s="14"/>
      <c r="M256" s="14"/>
      <c r="N256" s="14"/>
      <c r="O256" s="14"/>
      <c r="P256" s="14"/>
      <c r="Q256" s="14"/>
      <c r="R256" s="14"/>
      <c r="S256" s="85"/>
    </row>
    <row r="257" spans="1:19" s="1" customFormat="1" ht="18.75" x14ac:dyDescent="0.3">
      <c r="A257" s="95"/>
      <c r="B257" s="14"/>
      <c r="C257" s="14"/>
      <c r="D257" s="106"/>
      <c r="E257" s="95"/>
      <c r="F257" s="95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85"/>
    </row>
    <row r="258" spans="1:19" s="1" customFormat="1" ht="18.75" x14ac:dyDescent="0.3">
      <c r="A258" s="95"/>
      <c r="B258" s="14"/>
      <c r="C258" s="14"/>
      <c r="D258" s="106"/>
      <c r="E258" s="14"/>
      <c r="F258" s="14"/>
      <c r="G258" s="14"/>
      <c r="H258" s="14"/>
      <c r="I258" s="14"/>
      <c r="J258" s="14"/>
      <c r="K258" s="14"/>
      <c r="L258" s="14"/>
      <c r="M258" s="14"/>
      <c r="N258" s="14"/>
      <c r="O258" s="14"/>
      <c r="P258" s="14"/>
      <c r="Q258" s="14"/>
      <c r="R258" s="14"/>
      <c r="S258" s="85"/>
    </row>
    <row r="259" spans="1:19" s="1" customFormat="1" ht="18.75" x14ac:dyDescent="0.3">
      <c r="A259" s="95"/>
      <c r="B259" s="14"/>
      <c r="C259" s="14"/>
      <c r="D259" s="95"/>
      <c r="E259" s="95"/>
      <c r="F259" s="95"/>
      <c r="G259" s="14"/>
      <c r="H259" s="14"/>
      <c r="I259" s="14"/>
      <c r="J259" s="14"/>
      <c r="K259" s="14"/>
      <c r="L259" s="14"/>
      <c r="M259" s="14"/>
      <c r="N259" s="14"/>
      <c r="O259" s="14"/>
      <c r="P259" s="14"/>
      <c r="Q259" s="14"/>
      <c r="R259" s="14"/>
      <c r="S259" s="85"/>
    </row>
    <row r="260" spans="1:19" s="1" customFormat="1" ht="18.75" x14ac:dyDescent="0.3">
      <c r="A260" s="102"/>
      <c r="B260" s="19"/>
      <c r="C260" s="19"/>
      <c r="D260" s="102"/>
      <c r="E260" s="102"/>
      <c r="F260" s="102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85"/>
    </row>
    <row r="261" spans="1:19" s="1" customFormat="1" ht="18.75" x14ac:dyDescent="0.3">
      <c r="A261" s="107"/>
      <c r="B261" s="59"/>
      <c r="C261" s="59"/>
      <c r="D261" s="112"/>
      <c r="E261" s="59"/>
      <c r="F261" s="59"/>
      <c r="G261" s="59"/>
      <c r="H261" s="59"/>
      <c r="I261" s="59"/>
      <c r="J261" s="59"/>
      <c r="K261" s="59"/>
      <c r="L261" s="59"/>
      <c r="M261" s="59"/>
      <c r="N261" s="59"/>
      <c r="O261" s="59"/>
      <c r="P261" s="59"/>
      <c r="Q261" s="59"/>
      <c r="R261" s="59"/>
      <c r="S261" s="85"/>
    </row>
    <row r="262" spans="1:19" s="1" customFormat="1" ht="18.75" x14ac:dyDescent="0.3">
      <c r="A262" s="107"/>
      <c r="B262" s="59"/>
      <c r="C262" s="59"/>
      <c r="D262" s="112"/>
      <c r="E262" s="59"/>
      <c r="F262" s="59"/>
      <c r="G262" s="59"/>
      <c r="H262" s="59"/>
      <c r="I262" s="59"/>
      <c r="J262" s="59"/>
      <c r="K262" s="59"/>
      <c r="L262" s="59"/>
      <c r="M262" s="59"/>
      <c r="N262" s="59"/>
      <c r="O262" s="59"/>
      <c r="P262" s="59"/>
      <c r="Q262" s="59"/>
      <c r="R262" s="40"/>
      <c r="S262" s="85"/>
    </row>
    <row r="263" spans="1:19" s="1" customFormat="1" ht="18.75" x14ac:dyDescent="0.3">
      <c r="A263" s="87" t="s">
        <v>90</v>
      </c>
      <c r="B263" s="87"/>
      <c r="C263" s="88"/>
      <c r="D263" s="86"/>
      <c r="E263" s="86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86"/>
      <c r="Q263" s="86"/>
      <c r="R263" s="86"/>
      <c r="S263" s="85"/>
    </row>
    <row r="264" spans="1:19" s="1" customFormat="1" ht="18.75" x14ac:dyDescent="0.3">
      <c r="A264" s="91"/>
      <c r="B264" s="88" t="s">
        <v>145</v>
      </c>
      <c r="C264" s="86"/>
      <c r="D264" s="86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5"/>
    </row>
    <row r="265" spans="1:19" s="1" customFormat="1" ht="18.75" x14ac:dyDescent="0.3">
      <c r="A265" s="190" t="s">
        <v>0</v>
      </c>
      <c r="B265" s="190" t="s">
        <v>1</v>
      </c>
      <c r="C265" s="190" t="s">
        <v>2</v>
      </c>
      <c r="D265" s="190" t="s">
        <v>3</v>
      </c>
      <c r="E265" s="92" t="s">
        <v>5</v>
      </c>
      <c r="F265" s="92" t="s">
        <v>6</v>
      </c>
      <c r="G265" s="192" t="s">
        <v>133</v>
      </c>
      <c r="H265" s="193"/>
      <c r="I265" s="194"/>
      <c r="J265" s="192" t="s">
        <v>299</v>
      </c>
      <c r="K265" s="193"/>
      <c r="L265" s="193"/>
      <c r="M265" s="193"/>
      <c r="N265" s="193"/>
      <c r="O265" s="193"/>
      <c r="P265" s="193"/>
      <c r="Q265" s="193"/>
      <c r="R265" s="194"/>
      <c r="S265" s="85"/>
    </row>
    <row r="266" spans="1:19" s="1" customFormat="1" ht="18.75" x14ac:dyDescent="0.3">
      <c r="A266" s="191"/>
      <c r="B266" s="191"/>
      <c r="C266" s="191"/>
      <c r="D266" s="191"/>
      <c r="E266" s="93" t="s">
        <v>4</v>
      </c>
      <c r="F266" s="93" t="s">
        <v>4</v>
      </c>
      <c r="G266" s="94" t="s">
        <v>7</v>
      </c>
      <c r="H266" s="94" t="s">
        <v>8</v>
      </c>
      <c r="I266" s="94" t="s">
        <v>9</v>
      </c>
      <c r="J266" s="94" t="s">
        <v>10</v>
      </c>
      <c r="K266" s="94" t="s">
        <v>11</v>
      </c>
      <c r="L266" s="94" t="s">
        <v>12</v>
      </c>
      <c r="M266" s="94" t="s">
        <v>13</v>
      </c>
      <c r="N266" s="94" t="s">
        <v>14</v>
      </c>
      <c r="O266" s="94" t="s">
        <v>15</v>
      </c>
      <c r="P266" s="94" t="s">
        <v>16</v>
      </c>
      <c r="Q266" s="94" t="s">
        <v>17</v>
      </c>
      <c r="R266" s="94" t="s">
        <v>18</v>
      </c>
      <c r="S266" s="85"/>
    </row>
    <row r="267" spans="1:19" s="20" customFormat="1" ht="20.25" x14ac:dyDescent="0.3">
      <c r="A267" s="113"/>
      <c r="B267" s="113"/>
      <c r="C267" s="113"/>
      <c r="D267" s="113"/>
      <c r="E267" s="114"/>
      <c r="F267" s="115"/>
      <c r="G267" s="115"/>
      <c r="H267" s="115"/>
      <c r="I267" s="115"/>
      <c r="J267" s="115"/>
      <c r="K267" s="115"/>
      <c r="L267" s="115"/>
      <c r="M267" s="115"/>
      <c r="N267" s="115"/>
      <c r="O267" s="115"/>
      <c r="P267" s="115"/>
      <c r="Q267" s="115"/>
      <c r="R267" s="115"/>
      <c r="S267" s="116"/>
    </row>
    <row r="268" spans="1:19" s="1" customFormat="1" ht="18.75" x14ac:dyDescent="0.3">
      <c r="A268" s="95">
        <v>1</v>
      </c>
      <c r="B268" s="14" t="s">
        <v>106</v>
      </c>
      <c r="C268" s="14" t="s">
        <v>107</v>
      </c>
      <c r="D268" s="96" t="s">
        <v>225</v>
      </c>
      <c r="E268" s="95" t="s">
        <v>31</v>
      </c>
      <c r="F268" s="95" t="s">
        <v>63</v>
      </c>
      <c r="G268" s="14"/>
      <c r="H268" s="14"/>
      <c r="I268" s="14"/>
      <c r="J268" s="14"/>
      <c r="K268" s="14"/>
      <c r="L268" s="14"/>
      <c r="M268" s="14"/>
      <c r="N268" s="14"/>
      <c r="O268" s="14"/>
      <c r="P268" s="14"/>
      <c r="Q268" s="14"/>
      <c r="R268" s="14"/>
      <c r="S268" s="85"/>
    </row>
    <row r="269" spans="1:19" s="1" customFormat="1" ht="18.75" x14ac:dyDescent="0.3">
      <c r="A269" s="95"/>
      <c r="B269" s="14"/>
      <c r="C269" s="14" t="s">
        <v>108</v>
      </c>
      <c r="D269" s="106"/>
      <c r="E269" s="95" t="s">
        <v>32</v>
      </c>
      <c r="F269" s="95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85"/>
    </row>
    <row r="270" spans="1:19" s="1" customFormat="1" ht="18.75" x14ac:dyDescent="0.3">
      <c r="A270" s="95"/>
      <c r="B270" s="14"/>
      <c r="C270" s="14" t="s">
        <v>109</v>
      </c>
      <c r="D270" s="106"/>
      <c r="E270" s="95"/>
      <c r="F270" s="95"/>
      <c r="G270" s="14"/>
      <c r="H270" s="14"/>
      <c r="I270" s="14"/>
      <c r="J270" s="14"/>
      <c r="K270" s="14"/>
      <c r="L270" s="14"/>
      <c r="M270" s="14"/>
      <c r="N270" s="14"/>
      <c r="O270" s="14"/>
      <c r="P270" s="14"/>
      <c r="Q270" s="14"/>
      <c r="R270" s="14"/>
      <c r="S270" s="85"/>
    </row>
    <row r="271" spans="1:19" s="1" customFormat="1" ht="18.75" x14ac:dyDescent="0.3">
      <c r="A271" s="95"/>
      <c r="B271" s="14"/>
      <c r="C271" s="14"/>
      <c r="D271" s="106"/>
      <c r="E271" s="95"/>
      <c r="F271" s="14"/>
      <c r="G271" s="14"/>
      <c r="H271" s="14"/>
      <c r="I271" s="14"/>
      <c r="J271" s="14"/>
      <c r="K271" s="14"/>
      <c r="L271" s="14"/>
      <c r="M271" s="14"/>
      <c r="N271" s="14"/>
      <c r="O271" s="14"/>
      <c r="P271" s="14"/>
      <c r="Q271" s="14"/>
      <c r="R271" s="14"/>
      <c r="S271" s="85"/>
    </row>
    <row r="272" spans="1:19" s="1" customFormat="1" ht="18.75" x14ac:dyDescent="0.3">
      <c r="A272" s="95">
        <v>2</v>
      </c>
      <c r="B272" s="14" t="s">
        <v>136</v>
      </c>
      <c r="C272" s="14" t="s">
        <v>138</v>
      </c>
      <c r="D272" s="96" t="s">
        <v>261</v>
      </c>
      <c r="E272" s="95" t="s">
        <v>31</v>
      </c>
      <c r="F272" s="95" t="s">
        <v>63</v>
      </c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85"/>
    </row>
    <row r="273" spans="1:19" s="1" customFormat="1" ht="20.25" x14ac:dyDescent="0.3">
      <c r="A273" s="95"/>
      <c r="B273" s="117" t="s">
        <v>137</v>
      </c>
      <c r="C273" s="14" t="s">
        <v>139</v>
      </c>
      <c r="D273" s="14"/>
      <c r="E273" s="95" t="s">
        <v>32</v>
      </c>
      <c r="F273" s="14"/>
      <c r="G273" s="14"/>
      <c r="H273" s="14"/>
      <c r="I273" s="14"/>
      <c r="J273" s="14"/>
      <c r="K273" s="14"/>
      <c r="L273" s="14"/>
      <c r="M273" s="14"/>
      <c r="N273" s="14"/>
      <c r="O273" s="14"/>
      <c r="P273" s="14"/>
      <c r="Q273" s="14"/>
      <c r="R273" s="14"/>
      <c r="S273" s="85"/>
    </row>
    <row r="274" spans="1:19" s="1" customFormat="1" ht="18.75" x14ac:dyDescent="0.3">
      <c r="A274" s="95"/>
      <c r="B274" s="14"/>
      <c r="C274" s="14" t="s">
        <v>140</v>
      </c>
      <c r="D274" s="106"/>
      <c r="E274" s="14"/>
      <c r="F274" s="14"/>
      <c r="G274" s="14"/>
      <c r="H274" s="14"/>
      <c r="I274" s="14"/>
      <c r="J274" s="14"/>
      <c r="K274" s="14"/>
      <c r="L274" s="14"/>
      <c r="M274" s="14"/>
      <c r="N274" s="14"/>
      <c r="O274" s="14"/>
      <c r="P274" s="14"/>
      <c r="Q274" s="14"/>
      <c r="R274" s="14"/>
      <c r="S274" s="85"/>
    </row>
    <row r="275" spans="1:19" s="1" customFormat="1" ht="18.75" x14ac:dyDescent="0.3">
      <c r="A275" s="95"/>
      <c r="B275" s="14"/>
      <c r="C275" s="14"/>
      <c r="D275" s="106"/>
      <c r="E275" s="95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85"/>
    </row>
    <row r="276" spans="1:19" s="1" customFormat="1" ht="18.75" x14ac:dyDescent="0.3">
      <c r="A276" s="95">
        <v>3</v>
      </c>
      <c r="B276" s="14" t="s">
        <v>141</v>
      </c>
      <c r="C276" s="14" t="s">
        <v>143</v>
      </c>
      <c r="D276" s="96" t="s">
        <v>225</v>
      </c>
      <c r="E276" s="95" t="s">
        <v>31</v>
      </c>
      <c r="F276" s="95" t="s">
        <v>63</v>
      </c>
      <c r="G276" s="14"/>
      <c r="H276" s="14"/>
      <c r="I276" s="14"/>
      <c r="J276" s="14"/>
      <c r="K276" s="14"/>
      <c r="L276" s="14"/>
      <c r="M276" s="14"/>
      <c r="N276" s="14"/>
      <c r="O276" s="14"/>
      <c r="P276" s="14"/>
      <c r="Q276" s="14"/>
      <c r="R276" s="14"/>
      <c r="S276" s="85"/>
    </row>
    <row r="277" spans="1:19" s="1" customFormat="1" ht="18.75" x14ac:dyDescent="0.3">
      <c r="A277" s="95"/>
      <c r="B277" s="14" t="s">
        <v>142</v>
      </c>
      <c r="C277" s="14" t="s">
        <v>144</v>
      </c>
      <c r="D277" s="14"/>
      <c r="E277" s="95" t="s">
        <v>32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85"/>
    </row>
    <row r="278" spans="1:19" s="1" customFormat="1" ht="18.75" x14ac:dyDescent="0.3">
      <c r="A278" s="95"/>
      <c r="B278" s="14"/>
      <c r="C278" s="14"/>
      <c r="D278" s="106"/>
      <c r="E278" s="14"/>
      <c r="F278" s="14"/>
      <c r="G278" s="14"/>
      <c r="H278" s="14"/>
      <c r="I278" s="14"/>
      <c r="J278" s="14"/>
      <c r="K278" s="14"/>
      <c r="L278" s="14"/>
      <c r="M278" s="14"/>
      <c r="N278" s="14"/>
      <c r="O278" s="14"/>
      <c r="P278" s="14"/>
      <c r="Q278" s="14"/>
      <c r="R278" s="14"/>
      <c r="S278" s="85"/>
    </row>
    <row r="279" spans="1:19" s="1" customFormat="1" ht="18.75" x14ac:dyDescent="0.3">
      <c r="A279" s="95">
        <v>4</v>
      </c>
      <c r="B279" s="14" t="s">
        <v>262</v>
      </c>
      <c r="C279" s="14" t="s">
        <v>264</v>
      </c>
      <c r="D279" s="96" t="s">
        <v>245</v>
      </c>
      <c r="E279" s="95" t="s">
        <v>31</v>
      </c>
      <c r="F279" s="95" t="s">
        <v>63</v>
      </c>
      <c r="G279" s="14"/>
      <c r="H279" s="14"/>
      <c r="I279" s="14"/>
      <c r="J279" s="14"/>
      <c r="K279" s="14"/>
      <c r="L279" s="14"/>
      <c r="M279" s="14"/>
      <c r="N279" s="14"/>
      <c r="O279" s="14"/>
      <c r="P279" s="14"/>
      <c r="Q279" s="14"/>
      <c r="R279" s="14"/>
      <c r="S279" s="85"/>
    </row>
    <row r="280" spans="1:19" s="1" customFormat="1" ht="18.75" x14ac:dyDescent="0.3">
      <c r="A280" s="95"/>
      <c r="B280" s="14" t="s">
        <v>263</v>
      </c>
      <c r="C280" s="14" t="s">
        <v>263</v>
      </c>
      <c r="D280" s="106"/>
      <c r="E280" s="95" t="s">
        <v>32</v>
      </c>
      <c r="F280" s="14"/>
      <c r="G280" s="14"/>
      <c r="H280" s="14"/>
      <c r="I280" s="14"/>
      <c r="J280" s="14"/>
      <c r="K280" s="14"/>
      <c r="L280" s="14"/>
      <c r="M280" s="14"/>
      <c r="N280" s="14"/>
      <c r="O280" s="14"/>
      <c r="P280" s="14"/>
      <c r="Q280" s="14"/>
      <c r="R280" s="14"/>
      <c r="S280" s="85"/>
    </row>
    <row r="281" spans="1:19" s="1" customFormat="1" ht="18.75" x14ac:dyDescent="0.3">
      <c r="A281" s="95"/>
      <c r="B281" s="14"/>
      <c r="C281" s="14"/>
      <c r="D281" s="106"/>
      <c r="E281" s="95"/>
      <c r="F281" s="14"/>
      <c r="G281" s="14"/>
      <c r="H281" s="14"/>
      <c r="I281" s="14"/>
      <c r="J281" s="14"/>
      <c r="K281" s="14"/>
      <c r="L281" s="14"/>
      <c r="M281" s="14"/>
      <c r="N281" s="14"/>
      <c r="O281" s="14"/>
      <c r="P281" s="14"/>
      <c r="Q281" s="14"/>
      <c r="R281" s="14"/>
      <c r="S281" s="85"/>
    </row>
    <row r="282" spans="1:19" s="1" customFormat="1" ht="18.75" x14ac:dyDescent="0.3">
      <c r="A282" s="95" t="s">
        <v>375</v>
      </c>
      <c r="B282" s="135" t="s">
        <v>316</v>
      </c>
      <c r="C282" s="14"/>
      <c r="D282" s="136"/>
      <c r="E282" s="95"/>
      <c r="F282" s="95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85"/>
    </row>
    <row r="283" spans="1:19" s="1" customFormat="1" ht="18.75" x14ac:dyDescent="0.3">
      <c r="A283" s="95"/>
      <c r="B283" s="137" t="s">
        <v>318</v>
      </c>
      <c r="C283" s="14" t="s">
        <v>317</v>
      </c>
      <c r="D283" s="136">
        <v>7000</v>
      </c>
      <c r="E283" s="95" t="s">
        <v>31</v>
      </c>
      <c r="F283" s="95" t="s">
        <v>63</v>
      </c>
      <c r="G283" s="14"/>
      <c r="H283" s="14"/>
      <c r="I283" s="14"/>
      <c r="J283" s="14"/>
      <c r="K283" s="14"/>
      <c r="L283" s="14"/>
      <c r="M283" s="14"/>
      <c r="N283" s="14"/>
      <c r="O283" s="14"/>
      <c r="P283" s="14"/>
      <c r="Q283" s="14"/>
      <c r="R283" s="14"/>
      <c r="S283" s="85"/>
    </row>
    <row r="284" spans="1:19" s="1" customFormat="1" ht="18.75" x14ac:dyDescent="0.3">
      <c r="A284" s="95"/>
      <c r="B284" s="135" t="s">
        <v>320</v>
      </c>
      <c r="C284" s="14" t="s">
        <v>319</v>
      </c>
      <c r="D284" s="138"/>
      <c r="E284" s="95" t="s">
        <v>32</v>
      </c>
      <c r="F284" s="14"/>
      <c r="G284" s="14"/>
      <c r="H284" s="14"/>
      <c r="I284" s="14"/>
      <c r="J284" s="14"/>
      <c r="K284" s="14"/>
      <c r="L284" s="14"/>
      <c r="M284" s="14"/>
      <c r="N284" s="14"/>
      <c r="O284" s="14"/>
      <c r="P284" s="14"/>
      <c r="Q284" s="14"/>
      <c r="R284" s="14"/>
      <c r="S284" s="85"/>
    </row>
    <row r="285" spans="1:19" s="1" customFormat="1" ht="18.75" x14ac:dyDescent="0.3">
      <c r="A285" s="95"/>
      <c r="B285" s="139" t="s">
        <v>321</v>
      </c>
      <c r="C285" s="140" t="s">
        <v>321</v>
      </c>
      <c r="D285" s="138"/>
      <c r="E285" s="95"/>
      <c r="F285" s="14"/>
      <c r="G285" s="14"/>
      <c r="H285" s="14"/>
      <c r="I285" s="14"/>
      <c r="J285" s="14"/>
      <c r="K285" s="14"/>
      <c r="L285" s="14"/>
      <c r="M285" s="14"/>
      <c r="N285" s="14"/>
      <c r="O285" s="14"/>
      <c r="P285" s="14"/>
      <c r="Q285" s="14"/>
      <c r="R285" s="14"/>
      <c r="S285" s="85"/>
    </row>
    <row r="286" spans="1:19" s="1" customFormat="1" ht="18.75" x14ac:dyDescent="0.3">
      <c r="A286" s="95"/>
      <c r="B286" s="139" t="s">
        <v>322</v>
      </c>
      <c r="C286" s="141" t="s">
        <v>376</v>
      </c>
      <c r="D286" s="138"/>
      <c r="E286" s="95"/>
      <c r="F286" s="14"/>
      <c r="G286" s="14"/>
      <c r="H286" s="14"/>
      <c r="I286" s="14"/>
      <c r="J286" s="14"/>
      <c r="K286" s="14"/>
      <c r="L286" s="14"/>
      <c r="M286" s="14"/>
      <c r="N286" s="14"/>
      <c r="O286" s="14"/>
      <c r="P286" s="14"/>
      <c r="Q286" s="14"/>
      <c r="R286" s="14"/>
      <c r="S286" s="85"/>
    </row>
    <row r="287" spans="1:19" s="1" customFormat="1" ht="18.75" x14ac:dyDescent="0.3">
      <c r="A287" s="95"/>
      <c r="B287" s="144"/>
      <c r="C287" s="48"/>
      <c r="D287" s="174"/>
      <c r="E287" s="95"/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85"/>
    </row>
    <row r="288" spans="1:19" s="1" customFormat="1" ht="18.75" x14ac:dyDescent="0.3">
      <c r="A288" s="102"/>
      <c r="B288" s="19"/>
      <c r="C288" s="19"/>
      <c r="D288" s="134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85"/>
    </row>
    <row r="289" spans="1:19" s="1" customFormat="1" ht="18.75" x14ac:dyDescent="0.3">
      <c r="A289" s="107"/>
      <c r="B289" s="59"/>
      <c r="C289" s="59"/>
      <c r="D289" s="112"/>
      <c r="E289" s="59"/>
      <c r="F289" s="59"/>
      <c r="G289" s="59"/>
      <c r="H289" s="59"/>
      <c r="I289" s="59"/>
      <c r="J289" s="59"/>
      <c r="K289" s="59"/>
      <c r="L289" s="59"/>
      <c r="M289" s="59"/>
      <c r="N289" s="59"/>
      <c r="O289" s="59"/>
      <c r="P289" s="59"/>
      <c r="Q289" s="59"/>
      <c r="R289" s="59"/>
      <c r="S289" s="85"/>
    </row>
    <row r="290" spans="1:19" s="1" customFormat="1" ht="18.75" x14ac:dyDescent="0.3">
      <c r="A290" s="87"/>
      <c r="B290" s="87"/>
      <c r="C290" s="88"/>
      <c r="D290" s="131"/>
      <c r="E290" s="131"/>
      <c r="F290" s="131"/>
      <c r="G290" s="131"/>
      <c r="H290" s="131"/>
      <c r="I290" s="131"/>
      <c r="J290" s="131"/>
      <c r="K290" s="131"/>
      <c r="L290" s="131"/>
      <c r="M290" s="131"/>
      <c r="N290" s="131"/>
      <c r="O290" s="131"/>
      <c r="P290" s="131"/>
      <c r="Q290" s="131"/>
      <c r="R290" s="131"/>
      <c r="S290" s="85"/>
    </row>
    <row r="291" spans="1:19" s="1" customFormat="1" ht="18.75" x14ac:dyDescent="0.3">
      <c r="A291" s="190" t="s">
        <v>0</v>
      </c>
      <c r="B291" s="190" t="s">
        <v>1</v>
      </c>
      <c r="C291" s="190" t="s">
        <v>2</v>
      </c>
      <c r="D291" s="190" t="s">
        <v>3</v>
      </c>
      <c r="E291" s="92" t="s">
        <v>5</v>
      </c>
      <c r="F291" s="92" t="s">
        <v>6</v>
      </c>
      <c r="G291" s="192" t="s">
        <v>133</v>
      </c>
      <c r="H291" s="193"/>
      <c r="I291" s="194"/>
      <c r="J291" s="192" t="s">
        <v>299</v>
      </c>
      <c r="K291" s="193"/>
      <c r="L291" s="193"/>
      <c r="M291" s="193"/>
      <c r="N291" s="193"/>
      <c r="O291" s="193"/>
      <c r="P291" s="193"/>
      <c r="Q291" s="193"/>
      <c r="R291" s="194"/>
      <c r="S291" s="85"/>
    </row>
    <row r="292" spans="1:19" s="1" customFormat="1" ht="18.75" x14ac:dyDescent="0.3">
      <c r="A292" s="191"/>
      <c r="B292" s="191"/>
      <c r="C292" s="191"/>
      <c r="D292" s="191"/>
      <c r="E292" s="93" t="s">
        <v>4</v>
      </c>
      <c r="F292" s="93" t="s">
        <v>4</v>
      </c>
      <c r="G292" s="94" t="s">
        <v>7</v>
      </c>
      <c r="H292" s="94" t="s">
        <v>8</v>
      </c>
      <c r="I292" s="94" t="s">
        <v>9</v>
      </c>
      <c r="J292" s="94" t="s">
        <v>10</v>
      </c>
      <c r="K292" s="94" t="s">
        <v>11</v>
      </c>
      <c r="L292" s="94" t="s">
        <v>12</v>
      </c>
      <c r="M292" s="94" t="s">
        <v>13</v>
      </c>
      <c r="N292" s="94" t="s">
        <v>14</v>
      </c>
      <c r="O292" s="94" t="s">
        <v>15</v>
      </c>
      <c r="P292" s="94" t="s">
        <v>16</v>
      </c>
      <c r="Q292" s="94" t="s">
        <v>17</v>
      </c>
      <c r="R292" s="94" t="s">
        <v>18</v>
      </c>
      <c r="S292" s="85"/>
    </row>
    <row r="293" spans="1:19" s="1" customFormat="1" ht="18.75" x14ac:dyDescent="0.3">
      <c r="A293" s="95"/>
      <c r="B293" s="137" t="s">
        <v>324</v>
      </c>
      <c r="C293" s="5" t="s">
        <v>325</v>
      </c>
      <c r="D293" s="146">
        <v>6500</v>
      </c>
      <c r="E293" s="95" t="s">
        <v>31</v>
      </c>
      <c r="F293" s="95" t="s">
        <v>63</v>
      </c>
      <c r="G293" s="14"/>
      <c r="H293" s="14"/>
      <c r="I293" s="14"/>
      <c r="J293" s="14"/>
      <c r="K293" s="14"/>
      <c r="L293" s="14"/>
      <c r="M293" s="14"/>
      <c r="N293" s="14"/>
      <c r="O293" s="14"/>
      <c r="P293" s="145"/>
      <c r="Q293" s="126"/>
      <c r="R293" s="14"/>
    </row>
    <row r="294" spans="1:19" s="1" customFormat="1" ht="18.75" x14ac:dyDescent="0.3">
      <c r="A294" s="95"/>
      <c r="B294" s="147" t="s">
        <v>326</v>
      </c>
      <c r="C294" s="11" t="s">
        <v>327</v>
      </c>
      <c r="D294" s="142"/>
      <c r="E294" s="95" t="s">
        <v>32</v>
      </c>
      <c r="F294" s="14"/>
      <c r="G294" s="14"/>
      <c r="H294" s="14"/>
      <c r="I294" s="14"/>
      <c r="J294" s="14"/>
      <c r="K294" s="14"/>
      <c r="L294" s="14"/>
      <c r="M294" s="14"/>
      <c r="N294" s="14"/>
      <c r="O294" s="14"/>
      <c r="P294" s="145"/>
      <c r="Q294" s="14"/>
      <c r="R294" s="14"/>
    </row>
    <row r="295" spans="1:19" s="1" customFormat="1" ht="18.75" x14ac:dyDescent="0.3">
      <c r="A295" s="95"/>
      <c r="B295" s="148" t="s">
        <v>329</v>
      </c>
      <c r="C295" s="149" t="s">
        <v>330</v>
      </c>
      <c r="D295" s="146">
        <v>6500</v>
      </c>
      <c r="E295" s="95" t="s">
        <v>31</v>
      </c>
      <c r="F295" s="95" t="s">
        <v>63</v>
      </c>
      <c r="G295" s="14"/>
      <c r="H295" s="14"/>
      <c r="I295" s="14"/>
      <c r="J295" s="14"/>
      <c r="K295" s="14"/>
      <c r="L295" s="14"/>
      <c r="M295" s="14"/>
      <c r="N295" s="14"/>
      <c r="O295" s="14"/>
      <c r="P295" s="145"/>
      <c r="Q295" s="14"/>
      <c r="R295" s="14"/>
    </row>
    <row r="296" spans="1:19" s="1" customFormat="1" ht="18.75" x14ac:dyDescent="0.3">
      <c r="A296" s="95"/>
      <c r="B296" s="135" t="s">
        <v>331</v>
      </c>
      <c r="C296" s="5" t="s">
        <v>331</v>
      </c>
      <c r="D296" s="142"/>
      <c r="E296" s="95" t="s">
        <v>32</v>
      </c>
      <c r="F296" s="14"/>
      <c r="G296" s="14"/>
      <c r="H296" s="14"/>
      <c r="I296" s="14"/>
      <c r="J296" s="14"/>
      <c r="K296" s="14"/>
      <c r="L296" s="14"/>
      <c r="M296" s="14"/>
      <c r="N296" s="14"/>
      <c r="O296" s="14"/>
      <c r="P296" s="145"/>
      <c r="Q296" s="14"/>
      <c r="R296" s="14"/>
    </row>
    <row r="297" spans="1:19" s="1" customFormat="1" ht="18.75" x14ac:dyDescent="0.3">
      <c r="A297" s="95"/>
      <c r="B297" s="135" t="s">
        <v>332</v>
      </c>
      <c r="C297" s="5" t="s">
        <v>383</v>
      </c>
      <c r="D297" s="142"/>
      <c r="E297" s="143"/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5"/>
      <c r="Q297" s="14"/>
      <c r="R297" s="14"/>
    </row>
    <row r="298" spans="1:19" s="1" customFormat="1" ht="18.75" x14ac:dyDescent="0.3">
      <c r="A298" s="95"/>
      <c r="B298" s="144"/>
      <c r="C298" s="48"/>
      <c r="D298" s="150"/>
      <c r="E298" s="95"/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5"/>
      <c r="Q298" s="14"/>
      <c r="R298" s="14"/>
    </row>
    <row r="299" spans="1:19" s="1" customFormat="1" ht="18.75" x14ac:dyDescent="0.3">
      <c r="A299" s="95" t="s">
        <v>315</v>
      </c>
      <c r="B299" s="135" t="s">
        <v>334</v>
      </c>
      <c r="C299" s="14"/>
      <c r="D299" s="136"/>
      <c r="E299" s="95"/>
      <c r="F299" s="95"/>
      <c r="G299" s="14"/>
      <c r="H299" s="14"/>
      <c r="I299" s="14"/>
      <c r="J299" s="14"/>
      <c r="K299" s="14"/>
      <c r="L299" s="14"/>
      <c r="M299" s="14"/>
      <c r="N299" s="14"/>
      <c r="O299" s="14"/>
      <c r="P299" s="145"/>
      <c r="Q299" s="14"/>
      <c r="R299" s="14"/>
    </row>
    <row r="300" spans="1:19" s="1" customFormat="1" ht="18.75" x14ac:dyDescent="0.3">
      <c r="A300" s="95"/>
      <c r="B300" s="137" t="s">
        <v>318</v>
      </c>
      <c r="C300" s="14" t="s">
        <v>317</v>
      </c>
      <c r="D300" s="136">
        <v>7000</v>
      </c>
      <c r="E300" s="95" t="s">
        <v>31</v>
      </c>
      <c r="F300" s="95" t="s">
        <v>63</v>
      </c>
      <c r="G300" s="14"/>
      <c r="H300" s="14"/>
      <c r="I300" s="14"/>
      <c r="J300" s="14"/>
      <c r="K300" s="14"/>
      <c r="L300" s="14"/>
      <c r="M300" s="14"/>
      <c r="N300" s="14"/>
      <c r="O300" s="14"/>
      <c r="P300" s="14"/>
      <c r="Q300" s="14"/>
      <c r="R300" s="14"/>
    </row>
    <row r="301" spans="1:19" s="1" customFormat="1" ht="18.75" x14ac:dyDescent="0.3">
      <c r="A301" s="95"/>
      <c r="B301" s="135" t="s">
        <v>320</v>
      </c>
      <c r="C301" s="14" t="s">
        <v>319</v>
      </c>
      <c r="D301" s="138"/>
      <c r="E301" s="95" t="s">
        <v>32</v>
      </c>
      <c r="F301" s="14"/>
      <c r="G301" s="14"/>
      <c r="H301" s="14"/>
      <c r="I301" s="14"/>
      <c r="J301" s="14"/>
      <c r="K301" s="14"/>
      <c r="L301" s="14"/>
      <c r="M301" s="14"/>
      <c r="N301" s="14"/>
      <c r="O301" s="14"/>
      <c r="P301" s="145"/>
      <c r="Q301" s="14"/>
      <c r="R301" s="14"/>
    </row>
    <row r="302" spans="1:19" s="1" customFormat="1" ht="18.75" x14ac:dyDescent="0.3">
      <c r="A302" s="95"/>
      <c r="B302" s="139" t="s">
        <v>321</v>
      </c>
      <c r="C302" s="140" t="s">
        <v>321</v>
      </c>
      <c r="D302" s="150"/>
      <c r="E302" s="95"/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5"/>
      <c r="Q302" s="14"/>
      <c r="R302" s="14"/>
    </row>
    <row r="303" spans="1:19" s="1" customFormat="1" ht="18.75" x14ac:dyDescent="0.3">
      <c r="A303" s="95"/>
      <c r="B303" s="139" t="s">
        <v>322</v>
      </c>
      <c r="C303" s="141" t="s">
        <v>381</v>
      </c>
      <c r="D303" s="150"/>
      <c r="E303" s="95"/>
      <c r="F303" s="14"/>
      <c r="G303" s="14"/>
      <c r="H303" s="14"/>
      <c r="I303" s="14"/>
      <c r="J303" s="14"/>
      <c r="K303" s="14"/>
      <c r="L303" s="14"/>
      <c r="M303" s="14"/>
      <c r="N303" s="14"/>
      <c r="O303" s="14"/>
      <c r="P303" s="145"/>
      <c r="Q303" s="14"/>
      <c r="R303" s="14"/>
    </row>
    <row r="304" spans="1:19" s="1" customFormat="1" ht="18.75" x14ac:dyDescent="0.3">
      <c r="A304" s="95"/>
      <c r="B304" s="137" t="s">
        <v>324</v>
      </c>
      <c r="C304" s="5" t="s">
        <v>325</v>
      </c>
      <c r="D304" s="152">
        <v>6500</v>
      </c>
      <c r="E304" s="95" t="s">
        <v>31</v>
      </c>
      <c r="F304" s="95" t="s">
        <v>63</v>
      </c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</row>
    <row r="305" spans="1:19" s="1" customFormat="1" ht="18.75" x14ac:dyDescent="0.3">
      <c r="A305" s="153"/>
      <c r="B305" s="147" t="s">
        <v>336</v>
      </c>
      <c r="C305" s="11" t="s">
        <v>327</v>
      </c>
      <c r="D305" s="138"/>
      <c r="E305" s="95" t="s">
        <v>32</v>
      </c>
      <c r="F305" s="95"/>
      <c r="G305" s="14"/>
      <c r="H305" s="14"/>
      <c r="I305" s="14"/>
      <c r="J305" s="14"/>
      <c r="K305" s="14"/>
      <c r="L305" s="14"/>
      <c r="M305" s="14"/>
      <c r="N305" s="14"/>
      <c r="O305" s="14"/>
      <c r="P305" s="14"/>
      <c r="Q305" s="145"/>
      <c r="R305" s="14"/>
    </row>
    <row r="306" spans="1:19" s="1" customFormat="1" ht="18.75" x14ac:dyDescent="0.3">
      <c r="A306" s="95"/>
      <c r="B306" s="148" t="s">
        <v>329</v>
      </c>
      <c r="C306" s="149" t="s">
        <v>330</v>
      </c>
      <c r="D306" s="136">
        <v>6500</v>
      </c>
      <c r="E306" s="95" t="s">
        <v>31</v>
      </c>
      <c r="F306" s="95" t="s">
        <v>63</v>
      </c>
      <c r="G306" s="14"/>
      <c r="H306" s="14"/>
      <c r="I306" s="14"/>
      <c r="J306" s="14"/>
      <c r="K306" s="14"/>
      <c r="L306" s="14"/>
      <c r="M306" s="14"/>
      <c r="N306" s="14"/>
      <c r="O306" s="14"/>
      <c r="P306" s="14"/>
      <c r="Q306" s="14"/>
      <c r="R306" s="14"/>
    </row>
    <row r="307" spans="1:19" s="1" customFormat="1" ht="18.75" x14ac:dyDescent="0.3">
      <c r="A307" s="95"/>
      <c r="B307" s="135" t="s">
        <v>331</v>
      </c>
      <c r="C307" s="5" t="s">
        <v>331</v>
      </c>
      <c r="D307" s="138"/>
      <c r="E307" s="95" t="s">
        <v>32</v>
      </c>
      <c r="F307" s="95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</row>
    <row r="308" spans="1:19" s="1" customFormat="1" ht="18.75" x14ac:dyDescent="0.3">
      <c r="A308" s="95"/>
      <c r="B308" s="135" t="s">
        <v>338</v>
      </c>
      <c r="C308" s="5" t="s">
        <v>383</v>
      </c>
      <c r="D308" s="138"/>
      <c r="E308" s="95"/>
      <c r="F308" s="95"/>
      <c r="G308" s="14"/>
      <c r="H308" s="14"/>
      <c r="I308" s="14"/>
      <c r="J308" s="14"/>
      <c r="K308" s="14"/>
      <c r="L308" s="14"/>
      <c r="M308" s="14"/>
      <c r="N308" s="14"/>
      <c r="O308" s="14"/>
      <c r="P308" s="14"/>
      <c r="Q308" s="14"/>
      <c r="R308" s="14"/>
    </row>
    <row r="309" spans="1:19" s="1" customFormat="1" ht="18.75" x14ac:dyDescent="0.3">
      <c r="A309" s="95"/>
      <c r="B309" s="14"/>
      <c r="C309" s="14"/>
      <c r="D309" s="138"/>
      <c r="E309" s="95"/>
      <c r="F309" s="95"/>
      <c r="G309" s="14"/>
      <c r="H309" s="14"/>
      <c r="I309" s="14"/>
      <c r="J309" s="14"/>
      <c r="K309" s="14"/>
      <c r="L309" s="14"/>
      <c r="M309" s="14"/>
      <c r="N309" s="14"/>
      <c r="O309" s="14"/>
      <c r="P309" s="14"/>
      <c r="Q309" s="14"/>
      <c r="R309" s="14"/>
    </row>
    <row r="310" spans="1:19" s="1" customFormat="1" ht="18.75" x14ac:dyDescent="0.3">
      <c r="A310" s="95" t="s">
        <v>323</v>
      </c>
      <c r="B310" s="135" t="s">
        <v>340</v>
      </c>
      <c r="C310" s="14"/>
      <c r="D310" s="138"/>
      <c r="E310" s="95"/>
      <c r="F310" s="95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</row>
    <row r="311" spans="1:19" s="1" customFormat="1" ht="18.75" x14ac:dyDescent="0.3">
      <c r="A311" s="95"/>
      <c r="B311" s="154" t="s">
        <v>318</v>
      </c>
      <c r="C311" s="14" t="s">
        <v>317</v>
      </c>
      <c r="D311" s="136">
        <v>7000</v>
      </c>
      <c r="E311" s="95" t="s">
        <v>31</v>
      </c>
      <c r="F311" s="95" t="s">
        <v>63</v>
      </c>
      <c r="G311" s="14"/>
      <c r="H311" s="14"/>
      <c r="I311" s="14"/>
      <c r="J311" s="14"/>
      <c r="K311" s="14"/>
      <c r="L311" s="14"/>
      <c r="M311" s="14"/>
      <c r="N311" s="14"/>
      <c r="O311" s="14"/>
      <c r="P311" s="14"/>
      <c r="Q311" s="14"/>
      <c r="R311" s="14"/>
    </row>
    <row r="312" spans="1:19" s="1" customFormat="1" ht="18.75" x14ac:dyDescent="0.3">
      <c r="A312" s="95"/>
      <c r="B312" s="11" t="s">
        <v>320</v>
      </c>
      <c r="C312" s="149" t="s">
        <v>320</v>
      </c>
      <c r="D312" s="138"/>
      <c r="E312" s="95" t="s">
        <v>32</v>
      </c>
      <c r="F312" s="95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</row>
    <row r="313" spans="1:19" s="1" customFormat="1" ht="18.75" x14ac:dyDescent="0.3">
      <c r="A313" s="95"/>
      <c r="B313" s="155" t="s">
        <v>321</v>
      </c>
      <c r="C313" s="140" t="s">
        <v>321</v>
      </c>
      <c r="D313" s="138"/>
      <c r="E313" s="95"/>
      <c r="F313" s="95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</row>
    <row r="314" spans="1:19" s="1" customFormat="1" ht="18.75" x14ac:dyDescent="0.3">
      <c r="A314" s="153"/>
      <c r="B314" s="163" t="s">
        <v>341</v>
      </c>
      <c r="C314" s="141" t="s">
        <v>381</v>
      </c>
      <c r="D314" s="151"/>
      <c r="E314" s="153"/>
      <c r="F314" s="153"/>
      <c r="G314" s="121"/>
      <c r="H314" s="121"/>
      <c r="I314" s="121"/>
      <c r="J314" s="121"/>
      <c r="K314" s="121"/>
      <c r="L314" s="121"/>
      <c r="M314" s="121"/>
      <c r="N314" s="121"/>
      <c r="O314" s="121"/>
      <c r="P314" s="121"/>
      <c r="Q314" s="121"/>
      <c r="R314" s="121"/>
    </row>
    <row r="315" spans="1:19" s="1" customFormat="1" ht="18.75" x14ac:dyDescent="0.3">
      <c r="A315" s="95"/>
      <c r="B315" s="137" t="s">
        <v>324</v>
      </c>
      <c r="C315" s="5" t="s">
        <v>325</v>
      </c>
      <c r="D315" s="136">
        <v>6500</v>
      </c>
      <c r="E315" s="95" t="s">
        <v>31</v>
      </c>
      <c r="F315" s="95" t="s">
        <v>63</v>
      </c>
      <c r="G315" s="14"/>
      <c r="H315" s="14"/>
      <c r="I315" s="14"/>
      <c r="J315" s="14"/>
      <c r="K315" s="14"/>
      <c r="L315" s="14"/>
      <c r="M315" s="14"/>
      <c r="N315" s="14"/>
      <c r="O315" s="14"/>
      <c r="P315" s="14"/>
      <c r="Q315" s="14"/>
      <c r="R315" s="14"/>
    </row>
    <row r="316" spans="1:19" s="1" customFormat="1" ht="18.75" x14ac:dyDescent="0.3">
      <c r="A316" s="95"/>
      <c r="B316" s="135" t="s">
        <v>378</v>
      </c>
      <c r="C316" s="5" t="s">
        <v>382</v>
      </c>
      <c r="D316" s="138"/>
      <c r="E316" s="95" t="s">
        <v>32</v>
      </c>
      <c r="F316" s="95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</row>
    <row r="317" spans="1:19" s="1" customFormat="1" ht="18.75" x14ac:dyDescent="0.3">
      <c r="A317" s="102"/>
      <c r="B317" s="157"/>
      <c r="C317" s="19"/>
      <c r="D317" s="158"/>
      <c r="E317" s="102"/>
      <c r="F317" s="102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</row>
    <row r="318" spans="1:19" s="1" customFormat="1" ht="18.75" x14ac:dyDescent="0.3">
      <c r="A318" s="108"/>
      <c r="B318" s="159"/>
      <c r="C318" s="109"/>
      <c r="D318" s="160"/>
      <c r="E318" s="108"/>
      <c r="F318" s="108"/>
      <c r="G318" s="109"/>
      <c r="H318" s="109"/>
      <c r="I318" s="109"/>
      <c r="J318" s="109"/>
      <c r="K318" s="109"/>
      <c r="L318" s="109"/>
      <c r="M318" s="109"/>
      <c r="N318" s="109"/>
      <c r="O318" s="109"/>
      <c r="P318" s="109"/>
      <c r="Q318" s="109"/>
      <c r="R318" s="109"/>
    </row>
    <row r="319" spans="1:19" s="1" customFormat="1" ht="18.75" x14ac:dyDescent="0.3">
      <c r="A319" s="110"/>
      <c r="B319" s="161"/>
      <c r="C319" s="111"/>
      <c r="D319" s="162"/>
      <c r="E319" s="110"/>
      <c r="F319" s="110"/>
      <c r="G319" s="111"/>
      <c r="H319" s="111"/>
      <c r="I319" s="111"/>
      <c r="J319" s="111"/>
      <c r="K319" s="111"/>
      <c r="L319" s="111"/>
      <c r="M319" s="111"/>
      <c r="N319" s="111"/>
      <c r="O319" s="111"/>
      <c r="P319" s="111"/>
      <c r="Q319" s="111"/>
      <c r="R319" s="111"/>
    </row>
    <row r="320" spans="1:19" s="1" customFormat="1" ht="18.75" x14ac:dyDescent="0.3">
      <c r="A320" s="190" t="s">
        <v>0</v>
      </c>
      <c r="B320" s="190" t="s">
        <v>1</v>
      </c>
      <c r="C320" s="190" t="s">
        <v>2</v>
      </c>
      <c r="D320" s="190" t="s">
        <v>3</v>
      </c>
      <c r="E320" s="92" t="s">
        <v>5</v>
      </c>
      <c r="F320" s="92" t="s">
        <v>6</v>
      </c>
      <c r="G320" s="192" t="s">
        <v>133</v>
      </c>
      <c r="H320" s="193"/>
      <c r="I320" s="194"/>
      <c r="J320" s="192" t="s">
        <v>299</v>
      </c>
      <c r="K320" s="193"/>
      <c r="L320" s="193"/>
      <c r="M320" s="193"/>
      <c r="N320" s="193"/>
      <c r="O320" s="193"/>
      <c r="P320" s="193"/>
      <c r="Q320" s="193"/>
      <c r="R320" s="194"/>
      <c r="S320" s="85"/>
    </row>
    <row r="321" spans="1:19" s="1" customFormat="1" ht="18.75" x14ac:dyDescent="0.3">
      <c r="A321" s="191"/>
      <c r="B321" s="191"/>
      <c r="C321" s="191"/>
      <c r="D321" s="191"/>
      <c r="E321" s="93" t="s">
        <v>4</v>
      </c>
      <c r="F321" s="93" t="s">
        <v>4</v>
      </c>
      <c r="G321" s="94" t="s">
        <v>7</v>
      </c>
      <c r="H321" s="94" t="s">
        <v>8</v>
      </c>
      <c r="I321" s="94" t="s">
        <v>9</v>
      </c>
      <c r="J321" s="94" t="s">
        <v>10</v>
      </c>
      <c r="K321" s="94" t="s">
        <v>11</v>
      </c>
      <c r="L321" s="94" t="s">
        <v>12</v>
      </c>
      <c r="M321" s="94" t="s">
        <v>13</v>
      </c>
      <c r="N321" s="94" t="s">
        <v>14</v>
      </c>
      <c r="O321" s="94" t="s">
        <v>15</v>
      </c>
      <c r="P321" s="94" t="s">
        <v>16</v>
      </c>
      <c r="Q321" s="94" t="s">
        <v>17</v>
      </c>
      <c r="R321" s="94" t="s">
        <v>18</v>
      </c>
      <c r="S321" s="85"/>
    </row>
    <row r="322" spans="1:19" s="1" customFormat="1" ht="18.75" x14ac:dyDescent="0.3">
      <c r="A322" s="95"/>
      <c r="B322" s="148" t="s">
        <v>329</v>
      </c>
      <c r="C322" s="149" t="s">
        <v>330</v>
      </c>
      <c r="D322" s="136">
        <v>6500</v>
      </c>
      <c r="E322" s="95" t="s">
        <v>31</v>
      </c>
      <c r="F322" s="95" t="s">
        <v>63</v>
      </c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</row>
    <row r="323" spans="1:19" s="1" customFormat="1" ht="18.75" x14ac:dyDescent="0.3">
      <c r="A323" s="95"/>
      <c r="B323" s="135" t="s">
        <v>331</v>
      </c>
      <c r="C323" s="5" t="s">
        <v>331</v>
      </c>
      <c r="D323" s="138"/>
      <c r="E323" s="95" t="s">
        <v>32</v>
      </c>
      <c r="F323" s="95"/>
      <c r="G323" s="14"/>
      <c r="H323" s="14"/>
      <c r="I323" s="14"/>
      <c r="J323" s="14"/>
      <c r="K323" s="14"/>
      <c r="L323" s="14"/>
      <c r="M323" s="14"/>
      <c r="N323" s="14"/>
      <c r="O323" s="14"/>
      <c r="P323" s="14"/>
      <c r="Q323" s="14"/>
      <c r="R323" s="14"/>
    </row>
    <row r="324" spans="1:19" s="1" customFormat="1" ht="18.75" x14ac:dyDescent="0.3">
      <c r="A324" s="95"/>
      <c r="B324" s="135" t="s">
        <v>377</v>
      </c>
      <c r="C324" s="5" t="s">
        <v>383</v>
      </c>
      <c r="D324" s="138"/>
      <c r="E324" s="95"/>
      <c r="F324" s="95"/>
      <c r="G324" s="14"/>
      <c r="H324" s="14"/>
      <c r="I324" s="14"/>
      <c r="J324" s="14"/>
      <c r="K324" s="14"/>
      <c r="L324" s="14"/>
      <c r="M324" s="14"/>
      <c r="N324" s="14"/>
      <c r="O324" s="14"/>
      <c r="P324" s="14"/>
      <c r="Q324" s="14"/>
      <c r="R324" s="14"/>
    </row>
    <row r="325" spans="1:19" s="1" customFormat="1" ht="18.75" x14ac:dyDescent="0.3">
      <c r="A325" s="95"/>
      <c r="B325" s="135"/>
      <c r="C325" s="14"/>
      <c r="D325" s="138"/>
      <c r="E325" s="95"/>
      <c r="F325" s="95"/>
      <c r="G325" s="14"/>
      <c r="H325" s="14"/>
      <c r="I325" s="14"/>
      <c r="J325" s="14"/>
      <c r="K325" s="14"/>
      <c r="L325" s="14"/>
      <c r="M325" s="14"/>
      <c r="N325" s="14"/>
      <c r="O325" s="14"/>
      <c r="P325" s="14"/>
      <c r="Q325" s="14"/>
      <c r="R325" s="14"/>
    </row>
    <row r="326" spans="1:19" s="1" customFormat="1" ht="18.75" x14ac:dyDescent="0.3">
      <c r="A326" s="95" t="s">
        <v>328</v>
      </c>
      <c r="B326" s="135" t="s">
        <v>343</v>
      </c>
      <c r="C326" s="14"/>
      <c r="D326" s="138"/>
      <c r="E326" s="95"/>
      <c r="F326" s="95"/>
      <c r="G326" s="14"/>
      <c r="H326" s="14"/>
      <c r="I326" s="14"/>
      <c r="J326" s="14"/>
      <c r="K326" s="14"/>
      <c r="L326" s="14"/>
      <c r="M326" s="14"/>
      <c r="N326" s="14"/>
      <c r="O326" s="14"/>
      <c r="P326" s="14"/>
      <c r="Q326" s="14"/>
      <c r="R326" s="14"/>
    </row>
    <row r="327" spans="1:19" s="1" customFormat="1" ht="18.75" x14ac:dyDescent="0.3">
      <c r="A327" s="95"/>
      <c r="B327" s="154" t="s">
        <v>318</v>
      </c>
      <c r="C327" s="14" t="s">
        <v>317</v>
      </c>
      <c r="D327" s="136">
        <v>5000</v>
      </c>
      <c r="E327" s="95" t="s">
        <v>31</v>
      </c>
      <c r="F327" s="95" t="s">
        <v>63</v>
      </c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</row>
    <row r="328" spans="1:19" s="1" customFormat="1" ht="18.75" x14ac:dyDescent="0.3">
      <c r="A328" s="95"/>
      <c r="B328" s="11" t="s">
        <v>320</v>
      </c>
      <c r="C328" s="149" t="s">
        <v>320</v>
      </c>
      <c r="D328" s="138"/>
      <c r="E328" s="95" t="s">
        <v>32</v>
      </c>
      <c r="F328" s="95"/>
      <c r="G328" s="14"/>
      <c r="H328" s="14"/>
      <c r="I328" s="14"/>
      <c r="J328" s="14"/>
      <c r="K328" s="14"/>
      <c r="L328" s="14"/>
      <c r="M328" s="14"/>
      <c r="N328" s="14"/>
      <c r="O328" s="14"/>
      <c r="P328" s="14"/>
      <c r="Q328" s="14"/>
      <c r="R328" s="14"/>
    </row>
    <row r="329" spans="1:19" s="1" customFormat="1" ht="18.75" x14ac:dyDescent="0.3">
      <c r="A329" s="95"/>
      <c r="B329" s="155" t="s">
        <v>321</v>
      </c>
      <c r="C329" s="140" t="s">
        <v>321</v>
      </c>
      <c r="D329" s="138"/>
      <c r="E329" s="95"/>
      <c r="F329" s="95"/>
      <c r="G329" s="14"/>
      <c r="H329" s="14"/>
      <c r="I329" s="14"/>
      <c r="J329" s="14"/>
      <c r="K329" s="14"/>
      <c r="L329" s="14"/>
      <c r="M329" s="14"/>
      <c r="N329" s="14"/>
      <c r="O329" s="14"/>
      <c r="P329" s="14"/>
      <c r="Q329" s="14"/>
      <c r="R329" s="14"/>
    </row>
    <row r="330" spans="1:19" s="1" customFormat="1" ht="18.75" x14ac:dyDescent="0.3">
      <c r="A330" s="95"/>
      <c r="B330" s="140" t="s">
        <v>341</v>
      </c>
      <c r="C330" s="141" t="s">
        <v>381</v>
      </c>
      <c r="D330" s="138"/>
      <c r="E330" s="95"/>
      <c r="F330" s="95"/>
      <c r="G330" s="14"/>
      <c r="H330" s="14"/>
      <c r="I330" s="14"/>
      <c r="J330" s="14"/>
      <c r="K330" s="14"/>
      <c r="L330" s="14"/>
      <c r="M330" s="14"/>
      <c r="N330" s="14"/>
      <c r="O330" s="14"/>
      <c r="P330" s="14"/>
      <c r="Q330" s="14"/>
      <c r="R330" s="14"/>
    </row>
    <row r="331" spans="1:19" s="1" customFormat="1" ht="18.75" x14ac:dyDescent="0.3">
      <c r="A331" s="95"/>
      <c r="B331" s="81" t="s">
        <v>379</v>
      </c>
      <c r="C331" s="14" t="s">
        <v>344</v>
      </c>
      <c r="D331" s="136">
        <v>7500</v>
      </c>
      <c r="E331" s="95" t="s">
        <v>31</v>
      </c>
      <c r="F331" s="95" t="s">
        <v>63</v>
      </c>
      <c r="G331" s="14"/>
      <c r="H331" s="14"/>
      <c r="I331" s="14"/>
      <c r="J331" s="14"/>
      <c r="K331" s="14"/>
      <c r="L331" s="14"/>
      <c r="M331" s="14"/>
      <c r="N331" s="14"/>
      <c r="O331" s="14"/>
      <c r="P331" s="14"/>
      <c r="Q331" s="14"/>
      <c r="R331" s="14"/>
    </row>
    <row r="332" spans="1:19" s="1" customFormat="1" ht="18.75" x14ac:dyDescent="0.3">
      <c r="A332" s="95"/>
      <c r="B332" s="11" t="s">
        <v>345</v>
      </c>
      <c r="C332" s="14" t="s">
        <v>346</v>
      </c>
      <c r="D332" s="138"/>
      <c r="E332" s="95" t="s">
        <v>32</v>
      </c>
      <c r="F332" s="95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</row>
    <row r="333" spans="1:19" s="1" customFormat="1" ht="18.75" x14ac:dyDescent="0.3">
      <c r="A333" s="95"/>
      <c r="B333" s="156" t="s">
        <v>347</v>
      </c>
      <c r="C333" s="14" t="s">
        <v>348</v>
      </c>
      <c r="D333" s="138"/>
      <c r="E333" s="95"/>
      <c r="F333" s="95"/>
      <c r="G333" s="14"/>
      <c r="H333" s="14"/>
      <c r="I333" s="14"/>
      <c r="J333" s="14"/>
      <c r="K333" s="14"/>
      <c r="L333" s="14"/>
      <c r="M333" s="14"/>
      <c r="N333" s="14"/>
      <c r="O333" s="14"/>
      <c r="P333" s="14"/>
      <c r="Q333" s="14"/>
      <c r="R333" s="14"/>
    </row>
    <row r="334" spans="1:19" s="1" customFormat="1" ht="18.75" x14ac:dyDescent="0.3">
      <c r="A334" s="95"/>
      <c r="B334" s="148" t="s">
        <v>329</v>
      </c>
      <c r="C334" s="149" t="s">
        <v>330</v>
      </c>
      <c r="D334" s="136">
        <v>7500</v>
      </c>
      <c r="E334" s="95" t="s">
        <v>31</v>
      </c>
      <c r="F334" s="95" t="s">
        <v>63</v>
      </c>
      <c r="G334" s="14"/>
      <c r="H334" s="14"/>
      <c r="I334" s="14"/>
      <c r="J334" s="14"/>
      <c r="K334" s="14"/>
      <c r="L334" s="14"/>
      <c r="M334" s="14"/>
      <c r="N334" s="14"/>
      <c r="O334" s="14"/>
      <c r="P334" s="14"/>
      <c r="Q334" s="14"/>
      <c r="R334" s="14"/>
    </row>
    <row r="335" spans="1:19" s="1" customFormat="1" ht="18.75" x14ac:dyDescent="0.3">
      <c r="A335" s="95"/>
      <c r="B335" s="135" t="s">
        <v>331</v>
      </c>
      <c r="C335" s="5" t="s">
        <v>331</v>
      </c>
      <c r="D335" s="138"/>
      <c r="E335" s="95" t="s">
        <v>32</v>
      </c>
      <c r="F335" s="95"/>
      <c r="G335" s="14"/>
      <c r="H335" s="14"/>
      <c r="I335" s="14"/>
      <c r="J335" s="14"/>
      <c r="K335" s="14"/>
      <c r="L335" s="14"/>
      <c r="M335" s="14"/>
      <c r="N335" s="14"/>
      <c r="O335" s="14"/>
      <c r="P335" s="14"/>
      <c r="Q335" s="14"/>
      <c r="R335" s="14"/>
    </row>
    <row r="336" spans="1:19" s="1" customFormat="1" ht="18.75" x14ac:dyDescent="0.3">
      <c r="A336" s="95"/>
      <c r="B336" s="135" t="s">
        <v>349</v>
      </c>
      <c r="C336" s="5" t="s">
        <v>383</v>
      </c>
      <c r="D336" s="138"/>
      <c r="E336" s="95"/>
      <c r="F336" s="95"/>
      <c r="G336" s="14"/>
      <c r="H336" s="14"/>
      <c r="I336" s="14"/>
      <c r="J336" s="14"/>
      <c r="K336" s="14"/>
      <c r="L336" s="14"/>
      <c r="M336" s="14"/>
      <c r="N336" s="14"/>
      <c r="O336" s="14"/>
      <c r="P336" s="14"/>
      <c r="Q336" s="14"/>
      <c r="R336" s="14"/>
    </row>
    <row r="337" spans="1:19" s="1" customFormat="1" ht="18.75" x14ac:dyDescent="0.3">
      <c r="A337" s="95"/>
      <c r="B337" s="135"/>
      <c r="C337" s="5"/>
      <c r="D337" s="138"/>
      <c r="E337" s="95"/>
      <c r="F337" s="95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</row>
    <row r="338" spans="1:19" s="1" customFormat="1" ht="18.75" x14ac:dyDescent="0.3">
      <c r="A338" s="95" t="s">
        <v>333</v>
      </c>
      <c r="B338" s="135" t="s">
        <v>350</v>
      </c>
      <c r="C338" s="14"/>
      <c r="D338" s="138"/>
      <c r="E338" s="95"/>
      <c r="F338" s="95"/>
      <c r="G338" s="14"/>
      <c r="H338" s="14"/>
      <c r="I338" s="14"/>
      <c r="J338" s="14"/>
      <c r="K338" s="14"/>
      <c r="L338" s="14"/>
      <c r="M338" s="14"/>
      <c r="N338" s="14"/>
      <c r="O338" s="14"/>
      <c r="P338" s="14"/>
      <c r="Q338" s="14"/>
      <c r="R338" s="14"/>
    </row>
    <row r="339" spans="1:19" s="1" customFormat="1" ht="18.75" x14ac:dyDescent="0.3">
      <c r="A339" s="95"/>
      <c r="B339" s="154" t="s">
        <v>318</v>
      </c>
      <c r="C339" s="14" t="s">
        <v>317</v>
      </c>
      <c r="D339" s="136">
        <v>6500</v>
      </c>
      <c r="E339" s="95" t="s">
        <v>31</v>
      </c>
      <c r="F339" s="95" t="s">
        <v>63</v>
      </c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</row>
    <row r="340" spans="1:19" s="1" customFormat="1" ht="18.75" x14ac:dyDescent="0.3">
      <c r="A340" s="95"/>
      <c r="B340" s="11" t="s">
        <v>320</v>
      </c>
      <c r="C340" s="149" t="s">
        <v>320</v>
      </c>
      <c r="D340" s="138"/>
      <c r="E340" s="95" t="s">
        <v>32</v>
      </c>
      <c r="F340" s="95"/>
      <c r="G340" s="14"/>
      <c r="H340" s="14"/>
      <c r="I340" s="14"/>
      <c r="J340" s="14"/>
      <c r="K340" s="14"/>
      <c r="L340" s="14"/>
      <c r="M340" s="14"/>
      <c r="N340" s="14"/>
      <c r="O340" s="14"/>
      <c r="P340" s="14"/>
      <c r="Q340" s="14"/>
      <c r="R340" s="14"/>
    </row>
    <row r="341" spans="1:19" s="1" customFormat="1" ht="18.75" x14ac:dyDescent="0.3">
      <c r="A341" s="95"/>
      <c r="B341" s="155" t="s">
        <v>321</v>
      </c>
      <c r="C341" s="140" t="s">
        <v>321</v>
      </c>
      <c r="D341" s="138"/>
      <c r="E341" s="95"/>
      <c r="F341" s="95"/>
      <c r="G341" s="14"/>
      <c r="H341" s="14"/>
      <c r="I341" s="14"/>
      <c r="J341" s="14"/>
      <c r="K341" s="14"/>
      <c r="L341" s="14"/>
      <c r="M341" s="14"/>
      <c r="N341" s="14"/>
      <c r="O341" s="14"/>
      <c r="P341" s="14"/>
      <c r="Q341" s="14"/>
      <c r="R341" s="14"/>
    </row>
    <row r="342" spans="1:19" s="1" customFormat="1" ht="18.75" x14ac:dyDescent="0.3">
      <c r="A342" s="95"/>
      <c r="B342" s="140" t="s">
        <v>341</v>
      </c>
      <c r="C342" s="141" t="s">
        <v>381</v>
      </c>
      <c r="D342" s="138"/>
      <c r="E342" s="95"/>
      <c r="F342" s="95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</row>
    <row r="343" spans="1:19" s="1" customFormat="1" ht="18.75" x14ac:dyDescent="0.3">
      <c r="A343" s="95"/>
      <c r="B343" s="164" t="s">
        <v>380</v>
      </c>
      <c r="C343" s="14" t="s">
        <v>351</v>
      </c>
      <c r="D343" s="136">
        <v>6500</v>
      </c>
      <c r="E343" s="95" t="s">
        <v>31</v>
      </c>
      <c r="F343" s="95" t="s">
        <v>63</v>
      </c>
      <c r="G343" s="14"/>
      <c r="H343" s="14"/>
      <c r="I343" s="14"/>
      <c r="J343" s="14"/>
      <c r="K343" s="14"/>
      <c r="L343" s="14"/>
      <c r="M343" s="14"/>
      <c r="N343" s="14"/>
      <c r="O343" s="14"/>
      <c r="P343" s="14"/>
      <c r="Q343" s="14"/>
      <c r="R343" s="14"/>
    </row>
    <row r="344" spans="1:19" s="1" customFormat="1" ht="18.75" x14ac:dyDescent="0.3">
      <c r="A344" s="95"/>
      <c r="B344" s="140" t="s">
        <v>352</v>
      </c>
      <c r="C344" s="5" t="s">
        <v>353</v>
      </c>
      <c r="D344" s="136"/>
      <c r="E344" s="95" t="s">
        <v>32</v>
      </c>
      <c r="F344" s="95"/>
      <c r="G344" s="14"/>
      <c r="H344" s="14"/>
      <c r="I344" s="14"/>
      <c r="J344" s="14"/>
      <c r="K344" s="14"/>
      <c r="L344" s="14"/>
      <c r="M344" s="14"/>
      <c r="N344" s="14"/>
      <c r="O344" s="14"/>
      <c r="P344" s="14"/>
      <c r="Q344" s="14"/>
      <c r="R344" s="14"/>
    </row>
    <row r="345" spans="1:19" s="1" customFormat="1" ht="18.75" x14ac:dyDescent="0.3">
      <c r="A345" s="95"/>
      <c r="B345" s="140" t="s">
        <v>354</v>
      </c>
      <c r="C345" s="11"/>
      <c r="D345" s="138"/>
      <c r="E345" s="95"/>
      <c r="F345" s="95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</row>
    <row r="346" spans="1:19" s="1" customFormat="1" ht="18.75" x14ac:dyDescent="0.3">
      <c r="A346" s="102"/>
      <c r="B346" s="157" t="s">
        <v>355</v>
      </c>
      <c r="C346" s="19"/>
      <c r="D346" s="158"/>
      <c r="E346" s="102"/>
      <c r="F346" s="102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</row>
    <row r="347" spans="1:19" s="1" customFormat="1" ht="18.75" x14ac:dyDescent="0.3">
      <c r="A347" s="108"/>
      <c r="B347" s="159"/>
      <c r="C347" s="109"/>
      <c r="D347" s="160"/>
      <c r="E347" s="108"/>
      <c r="F347" s="108"/>
      <c r="G347" s="109"/>
      <c r="H347" s="109"/>
      <c r="I347" s="109"/>
      <c r="J347" s="109"/>
      <c r="K347" s="109"/>
      <c r="L347" s="109"/>
      <c r="M347" s="109"/>
      <c r="N347" s="109"/>
      <c r="O347" s="109"/>
      <c r="P347" s="109"/>
      <c r="Q347" s="109"/>
      <c r="R347" s="109"/>
    </row>
    <row r="348" spans="1:19" s="1" customFormat="1" ht="18.75" x14ac:dyDescent="0.3">
      <c r="A348" s="165"/>
      <c r="B348" s="166"/>
      <c r="C348" s="59"/>
      <c r="D348" s="167"/>
      <c r="E348" s="165"/>
      <c r="F348" s="165"/>
      <c r="G348" s="168"/>
      <c r="H348" s="168"/>
      <c r="I348" s="168"/>
      <c r="J348" s="168"/>
      <c r="K348" s="168"/>
      <c r="L348" s="168"/>
      <c r="M348" s="168"/>
      <c r="N348" s="168"/>
      <c r="O348" s="168"/>
      <c r="P348" s="168"/>
      <c r="Q348" s="168"/>
      <c r="R348" s="168"/>
    </row>
    <row r="349" spans="1:19" s="1" customFormat="1" ht="18.75" x14ac:dyDescent="0.3">
      <c r="A349" s="190" t="s">
        <v>0</v>
      </c>
      <c r="B349" s="190" t="s">
        <v>1</v>
      </c>
      <c r="C349" s="190" t="s">
        <v>2</v>
      </c>
      <c r="D349" s="190" t="s">
        <v>3</v>
      </c>
      <c r="E349" s="92" t="s">
        <v>5</v>
      </c>
      <c r="F349" s="92" t="s">
        <v>6</v>
      </c>
      <c r="G349" s="192" t="s">
        <v>133</v>
      </c>
      <c r="H349" s="193"/>
      <c r="I349" s="194"/>
      <c r="J349" s="192" t="s">
        <v>299</v>
      </c>
      <c r="K349" s="193"/>
      <c r="L349" s="193"/>
      <c r="M349" s="193"/>
      <c r="N349" s="193"/>
      <c r="O349" s="193"/>
      <c r="P349" s="193"/>
      <c r="Q349" s="193"/>
      <c r="R349" s="194"/>
      <c r="S349" s="85"/>
    </row>
    <row r="350" spans="1:19" s="1" customFormat="1" ht="18.75" x14ac:dyDescent="0.3">
      <c r="A350" s="191"/>
      <c r="B350" s="191"/>
      <c r="C350" s="191"/>
      <c r="D350" s="191"/>
      <c r="E350" s="93" t="s">
        <v>4</v>
      </c>
      <c r="F350" s="93" t="s">
        <v>4</v>
      </c>
      <c r="G350" s="94" t="s">
        <v>7</v>
      </c>
      <c r="H350" s="94" t="s">
        <v>8</v>
      </c>
      <c r="I350" s="94" t="s">
        <v>9</v>
      </c>
      <c r="J350" s="94" t="s">
        <v>10</v>
      </c>
      <c r="K350" s="94" t="s">
        <v>11</v>
      </c>
      <c r="L350" s="94" t="s">
        <v>12</v>
      </c>
      <c r="M350" s="94" t="s">
        <v>13</v>
      </c>
      <c r="N350" s="94" t="s">
        <v>14</v>
      </c>
      <c r="O350" s="94" t="s">
        <v>15</v>
      </c>
      <c r="P350" s="94" t="s">
        <v>16</v>
      </c>
      <c r="Q350" s="94" t="s">
        <v>17</v>
      </c>
      <c r="R350" s="94" t="s">
        <v>18</v>
      </c>
      <c r="S350" s="85"/>
    </row>
    <row r="351" spans="1:19" s="1" customFormat="1" ht="18.75" x14ac:dyDescent="0.3">
      <c r="A351" s="95"/>
      <c r="B351" s="148" t="s">
        <v>329</v>
      </c>
      <c r="C351" s="5" t="s">
        <v>330</v>
      </c>
      <c r="D351" s="136">
        <v>7000</v>
      </c>
      <c r="E351" s="95" t="s">
        <v>31</v>
      </c>
      <c r="F351" s="95" t="s">
        <v>63</v>
      </c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</row>
    <row r="352" spans="1:19" s="1" customFormat="1" ht="18.75" x14ac:dyDescent="0.3">
      <c r="A352" s="95"/>
      <c r="B352" s="135" t="s">
        <v>331</v>
      </c>
      <c r="C352" s="5" t="s">
        <v>331</v>
      </c>
      <c r="D352" s="138"/>
      <c r="E352" s="95" t="s">
        <v>32</v>
      </c>
      <c r="F352" s="95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</row>
    <row r="353" spans="1:18" s="1" customFormat="1" ht="18.75" x14ac:dyDescent="0.3">
      <c r="A353" s="95"/>
      <c r="B353" s="135" t="s">
        <v>356</v>
      </c>
      <c r="C353" s="5" t="s">
        <v>356</v>
      </c>
      <c r="D353" s="138"/>
      <c r="E353" s="95"/>
      <c r="F353" s="95"/>
      <c r="G353" s="14"/>
      <c r="H353" s="14"/>
      <c r="I353" s="14"/>
      <c r="J353" s="14"/>
      <c r="K353" s="14"/>
      <c r="L353" s="14"/>
      <c r="M353" s="14"/>
      <c r="N353" s="14"/>
      <c r="O353" s="14"/>
      <c r="P353" s="14"/>
      <c r="Q353" s="14"/>
      <c r="R353" s="14"/>
    </row>
    <row r="354" spans="1:18" s="1" customFormat="1" ht="18.75" x14ac:dyDescent="0.3">
      <c r="A354" s="95"/>
      <c r="B354" s="135"/>
      <c r="C354" s="5"/>
      <c r="D354" s="138"/>
      <c r="E354" s="95"/>
      <c r="F354" s="95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</row>
    <row r="355" spans="1:18" s="1" customFormat="1" ht="18.75" x14ac:dyDescent="0.3">
      <c r="A355" s="95" t="s">
        <v>335</v>
      </c>
      <c r="B355" s="135" t="s">
        <v>357</v>
      </c>
      <c r="C355" s="14"/>
      <c r="D355" s="136"/>
      <c r="E355" s="95"/>
      <c r="F355" s="95"/>
      <c r="G355" s="14"/>
      <c r="H355" s="14"/>
      <c r="I355" s="14"/>
      <c r="J355" s="14"/>
      <c r="K355" s="14"/>
      <c r="L355" s="14"/>
      <c r="M355" s="14"/>
      <c r="N355" s="14"/>
      <c r="O355" s="14"/>
      <c r="P355" s="14"/>
      <c r="Q355" s="14"/>
      <c r="R355" s="14"/>
    </row>
    <row r="356" spans="1:18" s="1" customFormat="1" ht="18.75" x14ac:dyDescent="0.3">
      <c r="A356" s="95"/>
      <c r="B356" s="154" t="s">
        <v>318</v>
      </c>
      <c r="C356" s="14" t="s">
        <v>317</v>
      </c>
      <c r="D356" s="136">
        <v>6000</v>
      </c>
      <c r="E356" s="95" t="s">
        <v>31</v>
      </c>
      <c r="F356" s="95" t="s">
        <v>63</v>
      </c>
      <c r="G356" s="14"/>
      <c r="H356" s="14"/>
      <c r="I356" s="14"/>
      <c r="J356" s="14"/>
      <c r="K356" s="14"/>
      <c r="L356" s="14"/>
      <c r="M356" s="14"/>
      <c r="N356" s="14"/>
      <c r="O356" s="14"/>
      <c r="P356" s="14"/>
      <c r="Q356" s="14"/>
      <c r="R356" s="14"/>
    </row>
    <row r="357" spans="1:18" s="1" customFormat="1" ht="18.75" x14ac:dyDescent="0.3">
      <c r="A357" s="95"/>
      <c r="B357" s="11" t="s">
        <v>320</v>
      </c>
      <c r="C357" s="149" t="s">
        <v>320</v>
      </c>
      <c r="D357" s="136"/>
      <c r="E357" s="95" t="s">
        <v>32</v>
      </c>
      <c r="F357" s="95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</row>
    <row r="358" spans="1:18" s="1" customFormat="1" ht="18.75" x14ac:dyDescent="0.3">
      <c r="A358" s="95"/>
      <c r="B358" s="155" t="s">
        <v>321</v>
      </c>
      <c r="C358" s="140" t="s">
        <v>321</v>
      </c>
      <c r="D358" s="138"/>
      <c r="E358" s="95"/>
      <c r="F358" s="95"/>
      <c r="G358" s="14"/>
      <c r="H358" s="14"/>
      <c r="I358" s="14"/>
      <c r="J358" s="14"/>
      <c r="K358" s="14"/>
      <c r="L358" s="14"/>
      <c r="M358" s="14"/>
      <c r="N358" s="14"/>
      <c r="O358" s="14"/>
      <c r="P358" s="14"/>
      <c r="Q358" s="14"/>
      <c r="R358" s="14"/>
    </row>
    <row r="359" spans="1:18" s="1" customFormat="1" ht="18.75" x14ac:dyDescent="0.3">
      <c r="A359" s="95"/>
      <c r="B359" s="140" t="s">
        <v>341</v>
      </c>
      <c r="C359" s="141" t="s">
        <v>381</v>
      </c>
      <c r="D359" s="138"/>
      <c r="E359" s="95"/>
      <c r="F359" s="95"/>
      <c r="G359" s="14"/>
      <c r="H359" s="14"/>
      <c r="I359" s="14"/>
      <c r="J359" s="14"/>
      <c r="K359" s="14"/>
      <c r="L359" s="14"/>
      <c r="M359" s="14"/>
      <c r="N359" s="14"/>
      <c r="O359" s="14"/>
      <c r="P359" s="14"/>
      <c r="Q359" s="14"/>
      <c r="R359" s="14"/>
    </row>
    <row r="360" spans="1:18" s="1" customFormat="1" ht="18.75" x14ac:dyDescent="0.3">
      <c r="A360" s="95"/>
      <c r="B360" s="137" t="s">
        <v>324</v>
      </c>
      <c r="C360" s="5" t="s">
        <v>325</v>
      </c>
      <c r="D360" s="136">
        <v>7000</v>
      </c>
      <c r="E360" s="95" t="s">
        <v>31</v>
      </c>
      <c r="F360" s="95" t="s">
        <v>63</v>
      </c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</row>
    <row r="361" spans="1:18" s="1" customFormat="1" ht="18.75" x14ac:dyDescent="0.3">
      <c r="A361" s="95"/>
      <c r="B361" s="147" t="s">
        <v>358</v>
      </c>
      <c r="C361" s="11" t="s">
        <v>382</v>
      </c>
      <c r="D361" s="138"/>
      <c r="E361" s="95" t="s">
        <v>32</v>
      </c>
      <c r="F361" s="95"/>
      <c r="G361" s="14"/>
      <c r="H361" s="14"/>
      <c r="I361" s="14"/>
      <c r="J361" s="14"/>
      <c r="K361" s="14"/>
      <c r="L361" s="14"/>
      <c r="M361" s="14"/>
      <c r="N361" s="14"/>
      <c r="O361" s="14"/>
      <c r="P361" s="14"/>
      <c r="Q361" s="14"/>
      <c r="R361" s="14"/>
    </row>
    <row r="362" spans="1:18" s="1" customFormat="1" ht="18.75" x14ac:dyDescent="0.3">
      <c r="A362" s="95"/>
      <c r="B362" s="148" t="s">
        <v>329</v>
      </c>
      <c r="C362" s="149" t="s">
        <v>330</v>
      </c>
      <c r="D362" s="136">
        <v>7000</v>
      </c>
      <c r="E362" s="95" t="s">
        <v>31</v>
      </c>
      <c r="F362" s="95" t="s">
        <v>63</v>
      </c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</row>
    <row r="363" spans="1:18" s="1" customFormat="1" ht="18.75" x14ac:dyDescent="0.3">
      <c r="A363" s="95"/>
      <c r="B363" s="135" t="s">
        <v>331</v>
      </c>
      <c r="C363" s="5" t="s">
        <v>331</v>
      </c>
      <c r="D363" s="138"/>
      <c r="E363" s="95" t="s">
        <v>32</v>
      </c>
      <c r="F363" s="95"/>
      <c r="G363" s="14"/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</row>
    <row r="364" spans="1:18" s="1" customFormat="1" ht="18.75" x14ac:dyDescent="0.3">
      <c r="A364" s="95"/>
      <c r="B364" s="135" t="s">
        <v>359</v>
      </c>
      <c r="C364" s="5" t="s">
        <v>383</v>
      </c>
      <c r="D364" s="138"/>
      <c r="E364" s="95"/>
      <c r="F364" s="95"/>
      <c r="G364" s="14"/>
      <c r="H364" s="14"/>
      <c r="I364" s="14"/>
      <c r="J364" s="14"/>
      <c r="K364" s="14"/>
      <c r="L364" s="14"/>
      <c r="M364" s="14"/>
      <c r="N364" s="14"/>
      <c r="O364" s="14"/>
      <c r="P364" s="14"/>
      <c r="Q364" s="14"/>
      <c r="R364" s="14"/>
    </row>
    <row r="365" spans="1:18" s="1" customFormat="1" ht="18.75" x14ac:dyDescent="0.3">
      <c r="A365" s="95"/>
      <c r="B365" s="135"/>
      <c r="C365" s="5"/>
      <c r="D365" s="138"/>
      <c r="E365" s="95"/>
      <c r="F365" s="95"/>
      <c r="G365" s="14"/>
      <c r="H365" s="14"/>
      <c r="I365" s="14"/>
      <c r="J365" s="14"/>
      <c r="K365" s="14"/>
      <c r="L365" s="14"/>
      <c r="M365" s="14"/>
      <c r="N365" s="14"/>
      <c r="O365" s="14"/>
      <c r="P365" s="14"/>
      <c r="Q365" s="14"/>
      <c r="R365" s="14"/>
    </row>
    <row r="366" spans="1:18" s="1" customFormat="1" ht="18.75" x14ac:dyDescent="0.3">
      <c r="A366" s="95" t="s">
        <v>337</v>
      </c>
      <c r="B366" s="135" t="s">
        <v>360</v>
      </c>
      <c r="C366" s="14"/>
      <c r="D366" s="136"/>
      <c r="E366" s="95"/>
      <c r="F366" s="95"/>
      <c r="G366" s="14"/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</row>
    <row r="367" spans="1:18" s="1" customFormat="1" ht="18.75" x14ac:dyDescent="0.3">
      <c r="A367" s="95"/>
      <c r="B367" s="154" t="s">
        <v>318</v>
      </c>
      <c r="C367" s="14" t="s">
        <v>317</v>
      </c>
      <c r="D367" s="136">
        <v>7000</v>
      </c>
      <c r="E367" s="95" t="s">
        <v>31</v>
      </c>
      <c r="F367" s="95" t="s">
        <v>63</v>
      </c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</row>
    <row r="368" spans="1:18" s="1" customFormat="1" ht="18.75" x14ac:dyDescent="0.3">
      <c r="A368" s="95"/>
      <c r="B368" s="11" t="s">
        <v>320</v>
      </c>
      <c r="C368" s="149" t="s">
        <v>320</v>
      </c>
      <c r="D368" s="138"/>
      <c r="E368" s="95" t="s">
        <v>32</v>
      </c>
      <c r="F368" s="95"/>
      <c r="G368" s="14"/>
      <c r="H368" s="14"/>
      <c r="I368" s="14"/>
      <c r="J368" s="14"/>
      <c r="K368" s="14"/>
      <c r="L368" s="14"/>
      <c r="M368" s="14"/>
      <c r="N368" s="14"/>
      <c r="O368" s="14"/>
      <c r="P368" s="14"/>
      <c r="Q368" s="14"/>
      <c r="R368" s="14"/>
    </row>
    <row r="369" spans="1:19" s="1" customFormat="1" ht="18.75" x14ac:dyDescent="0.3">
      <c r="A369" s="95"/>
      <c r="B369" s="155" t="s">
        <v>321</v>
      </c>
      <c r="C369" s="140" t="s">
        <v>321</v>
      </c>
      <c r="D369" s="138"/>
      <c r="E369" s="95"/>
      <c r="F369" s="95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</row>
    <row r="370" spans="1:19" s="1" customFormat="1" ht="18.75" x14ac:dyDescent="0.3">
      <c r="A370" s="95"/>
      <c r="B370" s="140" t="s">
        <v>341</v>
      </c>
      <c r="C370" s="141" t="s">
        <v>381</v>
      </c>
      <c r="D370" s="138"/>
      <c r="E370" s="95"/>
      <c r="F370" s="95"/>
      <c r="G370" s="14"/>
      <c r="H370" s="14"/>
      <c r="I370" s="14"/>
      <c r="J370" s="14"/>
      <c r="K370" s="14"/>
      <c r="L370" s="14"/>
      <c r="M370" s="14"/>
      <c r="N370" s="14"/>
      <c r="O370" s="14"/>
      <c r="P370" s="14"/>
      <c r="Q370" s="14"/>
      <c r="R370" s="14"/>
    </row>
    <row r="371" spans="1:19" s="1" customFormat="1" ht="18.75" x14ac:dyDescent="0.3">
      <c r="A371" s="95"/>
      <c r="B371" s="137" t="s">
        <v>324</v>
      </c>
      <c r="C371" s="5" t="s">
        <v>325</v>
      </c>
      <c r="D371" s="136">
        <v>6500</v>
      </c>
      <c r="E371" s="95" t="s">
        <v>31</v>
      </c>
      <c r="F371" s="95" t="s">
        <v>63</v>
      </c>
      <c r="G371" s="14"/>
      <c r="H371" s="14"/>
      <c r="I371" s="14"/>
      <c r="J371" s="14"/>
      <c r="K371" s="14"/>
      <c r="L371" s="14"/>
      <c r="M371" s="14"/>
      <c r="N371" s="14"/>
      <c r="O371" s="14"/>
      <c r="P371" s="14"/>
      <c r="Q371" s="14"/>
      <c r="R371" s="14"/>
    </row>
    <row r="372" spans="1:19" s="1" customFormat="1" ht="18.75" x14ac:dyDescent="0.3">
      <c r="A372" s="95"/>
      <c r="B372" s="147" t="s">
        <v>361</v>
      </c>
      <c r="C372" s="11" t="s">
        <v>327</v>
      </c>
      <c r="D372" s="138"/>
      <c r="E372" s="95" t="s">
        <v>32</v>
      </c>
      <c r="F372" s="95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</row>
    <row r="373" spans="1:19" s="1" customFormat="1" ht="18.75" x14ac:dyDescent="0.3">
      <c r="A373" s="95"/>
      <c r="B373" s="144"/>
      <c r="C373" s="14"/>
      <c r="D373" s="138"/>
      <c r="E373" s="95"/>
      <c r="F373" s="95"/>
      <c r="G373" s="14"/>
      <c r="H373" s="14"/>
      <c r="I373" s="14"/>
      <c r="J373" s="14"/>
      <c r="K373" s="14"/>
      <c r="L373" s="14"/>
      <c r="M373" s="14"/>
      <c r="N373" s="14"/>
      <c r="O373" s="14"/>
      <c r="P373" s="14"/>
      <c r="Q373" s="14"/>
      <c r="R373" s="14"/>
    </row>
    <row r="374" spans="1:19" s="1" customFormat="1" ht="18.75" x14ac:dyDescent="0.3">
      <c r="A374" s="102"/>
      <c r="B374" s="169"/>
      <c r="C374" s="19"/>
      <c r="D374" s="158"/>
      <c r="E374" s="102"/>
      <c r="F374" s="102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</row>
    <row r="375" spans="1:19" s="1" customFormat="1" ht="18.75" x14ac:dyDescent="0.3">
      <c r="A375" s="108"/>
      <c r="B375" s="170"/>
      <c r="C375" s="109"/>
      <c r="D375" s="160"/>
      <c r="E375" s="108"/>
      <c r="F375" s="108"/>
      <c r="G375" s="109"/>
      <c r="H375" s="109"/>
      <c r="I375" s="109"/>
      <c r="J375" s="109"/>
      <c r="K375" s="109"/>
      <c r="L375" s="109"/>
      <c r="M375" s="109"/>
      <c r="N375" s="109"/>
      <c r="O375" s="109"/>
      <c r="P375" s="109"/>
      <c r="Q375" s="109"/>
      <c r="R375" s="109"/>
    </row>
    <row r="376" spans="1:19" s="1" customFormat="1" ht="18.75" x14ac:dyDescent="0.3">
      <c r="A376" s="107"/>
      <c r="B376" s="171"/>
      <c r="C376" s="59"/>
      <c r="D376" s="172"/>
      <c r="E376" s="107"/>
      <c r="F376" s="107"/>
      <c r="G376" s="59"/>
      <c r="H376" s="59"/>
      <c r="I376" s="59"/>
      <c r="J376" s="59"/>
      <c r="K376" s="59"/>
      <c r="L376" s="59"/>
      <c r="M376" s="59"/>
      <c r="N376" s="59"/>
      <c r="O376" s="59"/>
      <c r="P376" s="59"/>
      <c r="Q376" s="59"/>
      <c r="R376" s="59"/>
    </row>
    <row r="377" spans="1:19" s="1" customFormat="1" ht="18.75" x14ac:dyDescent="0.3">
      <c r="A377" s="107"/>
      <c r="B377" s="171"/>
      <c r="C377" s="59"/>
      <c r="D377" s="172"/>
      <c r="E377" s="107"/>
      <c r="F377" s="107"/>
      <c r="G377" s="59"/>
      <c r="H377" s="59"/>
      <c r="I377" s="59"/>
      <c r="J377" s="59"/>
      <c r="K377" s="59"/>
      <c r="L377" s="59"/>
      <c r="M377" s="59"/>
      <c r="N377" s="59"/>
      <c r="O377" s="59"/>
      <c r="P377" s="59"/>
      <c r="Q377" s="59"/>
      <c r="R377" s="59"/>
    </row>
    <row r="378" spans="1:19" s="1" customFormat="1" ht="18.75" x14ac:dyDescent="0.3">
      <c r="A378" s="190" t="s">
        <v>0</v>
      </c>
      <c r="B378" s="190" t="s">
        <v>1</v>
      </c>
      <c r="C378" s="190" t="s">
        <v>2</v>
      </c>
      <c r="D378" s="190" t="s">
        <v>3</v>
      </c>
      <c r="E378" s="92" t="s">
        <v>5</v>
      </c>
      <c r="F378" s="92" t="s">
        <v>6</v>
      </c>
      <c r="G378" s="192" t="s">
        <v>133</v>
      </c>
      <c r="H378" s="193"/>
      <c r="I378" s="194"/>
      <c r="J378" s="192" t="s">
        <v>299</v>
      </c>
      <c r="K378" s="193"/>
      <c r="L378" s="193"/>
      <c r="M378" s="193"/>
      <c r="N378" s="193"/>
      <c r="O378" s="193"/>
      <c r="P378" s="193"/>
      <c r="Q378" s="193"/>
      <c r="R378" s="194"/>
      <c r="S378" s="85"/>
    </row>
    <row r="379" spans="1:19" s="1" customFormat="1" ht="18.75" x14ac:dyDescent="0.3">
      <c r="A379" s="191"/>
      <c r="B379" s="191"/>
      <c r="C379" s="191"/>
      <c r="D379" s="191"/>
      <c r="E379" s="93" t="s">
        <v>4</v>
      </c>
      <c r="F379" s="93" t="s">
        <v>4</v>
      </c>
      <c r="G379" s="94" t="s">
        <v>7</v>
      </c>
      <c r="H379" s="94" t="s">
        <v>8</v>
      </c>
      <c r="I379" s="94" t="s">
        <v>9</v>
      </c>
      <c r="J379" s="94" t="s">
        <v>10</v>
      </c>
      <c r="K379" s="94" t="s">
        <v>11</v>
      </c>
      <c r="L379" s="94" t="s">
        <v>12</v>
      </c>
      <c r="M379" s="94" t="s">
        <v>13</v>
      </c>
      <c r="N379" s="94" t="s">
        <v>14</v>
      </c>
      <c r="O379" s="94" t="s">
        <v>15</v>
      </c>
      <c r="P379" s="94" t="s">
        <v>16</v>
      </c>
      <c r="Q379" s="94" t="s">
        <v>17</v>
      </c>
      <c r="R379" s="94" t="s">
        <v>18</v>
      </c>
      <c r="S379" s="85"/>
    </row>
    <row r="380" spans="1:19" s="1" customFormat="1" ht="18.75" x14ac:dyDescent="0.3">
      <c r="A380" s="95"/>
      <c r="B380" s="154" t="s">
        <v>329</v>
      </c>
      <c r="C380" s="149" t="s">
        <v>330</v>
      </c>
      <c r="D380" s="136">
        <v>6500</v>
      </c>
      <c r="E380" s="95" t="s">
        <v>31</v>
      </c>
      <c r="F380" s="95" t="s">
        <v>63</v>
      </c>
      <c r="G380" s="14"/>
      <c r="H380" s="14"/>
      <c r="I380" s="14"/>
      <c r="J380" s="14"/>
      <c r="K380" s="14"/>
      <c r="L380" s="14"/>
      <c r="M380" s="14"/>
      <c r="N380" s="14"/>
      <c r="O380" s="14"/>
      <c r="P380" s="14"/>
      <c r="Q380" s="14"/>
      <c r="R380" s="14"/>
    </row>
    <row r="381" spans="1:19" s="1" customFormat="1" ht="18.75" x14ac:dyDescent="0.3">
      <c r="A381" s="95"/>
      <c r="B381" s="11" t="s">
        <v>331</v>
      </c>
      <c r="C381" s="5" t="s">
        <v>331</v>
      </c>
      <c r="D381" s="138"/>
      <c r="E381" s="95" t="s">
        <v>32</v>
      </c>
      <c r="F381" s="95"/>
      <c r="G381" s="14"/>
      <c r="H381" s="14"/>
      <c r="I381" s="14"/>
      <c r="J381" s="14"/>
      <c r="K381" s="14"/>
      <c r="L381" s="14"/>
      <c r="M381" s="14"/>
      <c r="N381" s="14"/>
      <c r="O381" s="14"/>
      <c r="P381" s="14"/>
      <c r="Q381" s="14"/>
      <c r="R381" s="14"/>
    </row>
    <row r="382" spans="1:19" s="1" customFormat="1" ht="18.75" x14ac:dyDescent="0.3">
      <c r="A382" s="95"/>
      <c r="B382" s="5" t="s">
        <v>362</v>
      </c>
      <c r="C382" s="149" t="s">
        <v>383</v>
      </c>
      <c r="D382" s="138"/>
      <c r="E382" s="95"/>
      <c r="F382" s="95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</row>
    <row r="383" spans="1:19" s="1" customFormat="1" ht="18.75" x14ac:dyDescent="0.3">
      <c r="A383" s="95"/>
      <c r="B383" s="13"/>
      <c r="C383" s="14"/>
      <c r="D383" s="138"/>
      <c r="E383" s="95"/>
      <c r="F383" s="95"/>
      <c r="G383" s="14"/>
      <c r="H383" s="14"/>
      <c r="I383" s="14"/>
      <c r="J383" s="14"/>
      <c r="K383" s="14"/>
      <c r="L383" s="14"/>
      <c r="M383" s="14"/>
      <c r="N383" s="14"/>
      <c r="O383" s="14"/>
      <c r="P383" s="14"/>
      <c r="Q383" s="14"/>
      <c r="R383" s="14"/>
    </row>
    <row r="384" spans="1:19" s="1" customFormat="1" ht="18.75" x14ac:dyDescent="0.3">
      <c r="A384" s="95" t="s">
        <v>339</v>
      </c>
      <c r="B384" s="135" t="s">
        <v>363</v>
      </c>
      <c r="C384" s="5"/>
      <c r="D384" s="136"/>
      <c r="E384" s="95"/>
      <c r="F384" s="95"/>
      <c r="G384" s="14"/>
      <c r="H384" s="14"/>
      <c r="I384" s="14"/>
      <c r="J384" s="14"/>
      <c r="K384" s="14"/>
      <c r="L384" s="14"/>
      <c r="M384" s="14"/>
      <c r="N384" s="14"/>
      <c r="O384" s="14"/>
      <c r="P384" s="14"/>
      <c r="Q384" s="14"/>
      <c r="R384" s="14"/>
    </row>
    <row r="385" spans="1:18" s="1" customFormat="1" ht="18.75" x14ac:dyDescent="0.3">
      <c r="A385" s="95"/>
      <c r="B385" s="154" t="s">
        <v>318</v>
      </c>
      <c r="C385" s="14" t="s">
        <v>317</v>
      </c>
      <c r="D385" s="136">
        <v>7000</v>
      </c>
      <c r="E385" s="95" t="s">
        <v>31</v>
      </c>
      <c r="F385" s="95" t="s">
        <v>63</v>
      </c>
      <c r="G385" s="14"/>
      <c r="H385" s="14"/>
      <c r="I385" s="14"/>
      <c r="J385" s="14"/>
      <c r="K385" s="14"/>
      <c r="L385" s="14"/>
      <c r="M385" s="14"/>
      <c r="N385" s="14"/>
      <c r="O385" s="14"/>
      <c r="P385" s="14"/>
      <c r="Q385" s="14"/>
      <c r="R385" s="14"/>
    </row>
    <row r="386" spans="1:18" s="1" customFormat="1" ht="18.75" x14ac:dyDescent="0.3">
      <c r="A386" s="95"/>
      <c r="B386" s="11" t="s">
        <v>320</v>
      </c>
      <c r="C386" s="149" t="s">
        <v>320</v>
      </c>
      <c r="D386" s="138"/>
      <c r="E386" s="95" t="s">
        <v>32</v>
      </c>
      <c r="F386" s="95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</row>
    <row r="387" spans="1:18" s="1" customFormat="1" ht="18.75" x14ac:dyDescent="0.3">
      <c r="A387" s="95"/>
      <c r="B387" s="156" t="s">
        <v>321</v>
      </c>
      <c r="C387" s="140" t="s">
        <v>321</v>
      </c>
      <c r="D387" s="138"/>
      <c r="E387" s="95"/>
      <c r="F387" s="95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</row>
    <row r="388" spans="1:18" s="1" customFormat="1" ht="18.75" x14ac:dyDescent="0.3">
      <c r="A388" s="95"/>
      <c r="B388" s="156" t="s">
        <v>341</v>
      </c>
      <c r="C388" s="141" t="s">
        <v>381</v>
      </c>
      <c r="D388" s="138"/>
      <c r="E388" s="95"/>
      <c r="F388" s="95"/>
      <c r="G388" s="14"/>
      <c r="H388" s="14"/>
      <c r="I388" s="14"/>
      <c r="J388" s="14"/>
      <c r="K388" s="14"/>
      <c r="L388" s="14"/>
      <c r="M388" s="14"/>
      <c r="N388" s="14"/>
      <c r="O388" s="14"/>
      <c r="P388" s="14"/>
      <c r="Q388" s="14"/>
      <c r="R388" s="14"/>
    </row>
    <row r="389" spans="1:18" s="1" customFormat="1" ht="18.75" x14ac:dyDescent="0.3">
      <c r="A389" s="95"/>
      <c r="B389" s="14" t="s">
        <v>379</v>
      </c>
      <c r="C389" s="14" t="s">
        <v>344</v>
      </c>
      <c r="D389" s="136">
        <v>6000</v>
      </c>
      <c r="E389" s="95" t="s">
        <v>31</v>
      </c>
      <c r="F389" s="95" t="s">
        <v>63</v>
      </c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</row>
    <row r="390" spans="1:18" s="1" customFormat="1" ht="18.75" x14ac:dyDescent="0.3">
      <c r="A390" s="95"/>
      <c r="B390" s="11" t="s">
        <v>345</v>
      </c>
      <c r="C390" s="14" t="s">
        <v>346</v>
      </c>
      <c r="D390" s="138"/>
      <c r="E390" s="95" t="s">
        <v>32</v>
      </c>
      <c r="F390" s="95"/>
      <c r="G390" s="14"/>
      <c r="H390" s="14"/>
      <c r="I390" s="14"/>
      <c r="J390" s="14"/>
      <c r="K390" s="14"/>
      <c r="L390" s="14"/>
      <c r="M390" s="14"/>
      <c r="N390" s="14"/>
      <c r="O390" s="14"/>
      <c r="P390" s="14"/>
      <c r="Q390" s="14"/>
      <c r="R390" s="14"/>
    </row>
    <row r="391" spans="1:18" s="1" customFormat="1" ht="18.75" x14ac:dyDescent="0.3">
      <c r="A391" s="95"/>
      <c r="B391" s="156" t="s">
        <v>364</v>
      </c>
      <c r="C391" s="14" t="s">
        <v>348</v>
      </c>
      <c r="D391" s="138"/>
      <c r="E391" s="95"/>
      <c r="F391" s="95"/>
      <c r="G391" s="14"/>
      <c r="H391" s="14"/>
      <c r="I391" s="14"/>
      <c r="J391" s="14"/>
      <c r="K391" s="14"/>
      <c r="L391" s="14"/>
      <c r="M391" s="14"/>
      <c r="N391" s="14"/>
      <c r="O391" s="14"/>
      <c r="P391" s="14"/>
      <c r="Q391" s="14"/>
      <c r="R391" s="14"/>
    </row>
    <row r="392" spans="1:18" s="1" customFormat="1" ht="18.75" x14ac:dyDescent="0.3">
      <c r="A392" s="95"/>
      <c r="B392" s="154" t="s">
        <v>329</v>
      </c>
      <c r="C392" s="149" t="s">
        <v>330</v>
      </c>
      <c r="D392" s="136">
        <v>7000</v>
      </c>
      <c r="E392" s="95" t="s">
        <v>31</v>
      </c>
      <c r="F392" s="95" t="s">
        <v>63</v>
      </c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</row>
    <row r="393" spans="1:18" s="1" customFormat="1" ht="18.75" x14ac:dyDescent="0.3">
      <c r="A393" s="95"/>
      <c r="B393" s="11" t="s">
        <v>331</v>
      </c>
      <c r="C393" s="5" t="s">
        <v>331</v>
      </c>
      <c r="D393" s="138"/>
      <c r="E393" s="95" t="s">
        <v>32</v>
      </c>
      <c r="F393" s="95"/>
      <c r="G393" s="14"/>
      <c r="H393" s="14"/>
      <c r="I393" s="14"/>
      <c r="J393" s="14"/>
      <c r="K393" s="14"/>
      <c r="L393" s="14"/>
      <c r="M393" s="14"/>
      <c r="N393" s="14"/>
      <c r="O393" s="14"/>
      <c r="P393" s="14"/>
      <c r="Q393" s="14"/>
      <c r="R393" s="14"/>
    </row>
    <row r="394" spans="1:18" s="1" customFormat="1" ht="18.75" x14ac:dyDescent="0.3">
      <c r="A394" s="95"/>
      <c r="B394" s="5" t="s">
        <v>365</v>
      </c>
      <c r="C394" s="149" t="s">
        <v>383</v>
      </c>
      <c r="D394" s="138"/>
      <c r="E394" s="95"/>
      <c r="F394" s="95"/>
      <c r="G394" s="14"/>
      <c r="H394" s="14"/>
      <c r="I394" s="14"/>
      <c r="J394" s="14"/>
      <c r="K394" s="14"/>
      <c r="L394" s="14"/>
      <c r="M394" s="14"/>
      <c r="N394" s="14"/>
      <c r="O394" s="14"/>
      <c r="P394" s="14"/>
      <c r="Q394" s="14"/>
      <c r="R394" s="14"/>
    </row>
    <row r="395" spans="1:18" s="1" customFormat="1" ht="18.75" x14ac:dyDescent="0.3">
      <c r="A395" s="95"/>
      <c r="B395" s="10"/>
      <c r="C395" s="14"/>
      <c r="D395" s="138"/>
      <c r="E395" s="95"/>
      <c r="F395" s="95"/>
      <c r="G395" s="14"/>
      <c r="H395" s="14"/>
      <c r="I395" s="14"/>
      <c r="J395" s="14"/>
      <c r="K395" s="14"/>
      <c r="L395" s="14"/>
      <c r="M395" s="14"/>
      <c r="N395" s="14"/>
      <c r="O395" s="14"/>
      <c r="P395" s="14"/>
      <c r="Q395" s="14"/>
      <c r="R395" s="14"/>
    </row>
    <row r="396" spans="1:18" s="1" customFormat="1" ht="18.75" x14ac:dyDescent="0.3">
      <c r="A396" s="95" t="s">
        <v>238</v>
      </c>
      <c r="B396" s="135" t="s">
        <v>366</v>
      </c>
      <c r="C396" s="5"/>
      <c r="D396" s="138"/>
      <c r="E396" s="95"/>
      <c r="F396" s="95"/>
      <c r="G396" s="14"/>
      <c r="H396" s="14"/>
      <c r="I396" s="14"/>
      <c r="J396" s="14"/>
      <c r="K396" s="14"/>
      <c r="L396" s="14"/>
      <c r="M396" s="14"/>
      <c r="N396" s="14"/>
      <c r="O396" s="14"/>
      <c r="P396" s="14"/>
      <c r="Q396" s="14"/>
      <c r="R396" s="14"/>
    </row>
    <row r="397" spans="1:18" s="1" customFormat="1" ht="18.75" x14ac:dyDescent="0.3">
      <c r="A397" s="95"/>
      <c r="B397" s="154" t="s">
        <v>318</v>
      </c>
      <c r="C397" s="14" t="s">
        <v>317</v>
      </c>
      <c r="D397" s="136">
        <v>6000</v>
      </c>
      <c r="E397" s="95" t="s">
        <v>31</v>
      </c>
      <c r="F397" s="95" t="s">
        <v>63</v>
      </c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</row>
    <row r="398" spans="1:18" s="1" customFormat="1" ht="18.75" x14ac:dyDescent="0.3">
      <c r="A398" s="95"/>
      <c r="B398" s="149" t="s">
        <v>320</v>
      </c>
      <c r="C398" s="149" t="s">
        <v>320</v>
      </c>
      <c r="D398" s="138"/>
      <c r="E398" s="95" t="s">
        <v>32</v>
      </c>
      <c r="F398" s="95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</row>
    <row r="399" spans="1:18" s="1" customFormat="1" ht="18.75" x14ac:dyDescent="0.3">
      <c r="A399" s="95"/>
      <c r="B399" s="140" t="s">
        <v>321</v>
      </c>
      <c r="C399" s="140" t="s">
        <v>321</v>
      </c>
      <c r="D399" s="138"/>
      <c r="E399" s="95"/>
      <c r="F399" s="95"/>
      <c r="G399" s="14"/>
      <c r="H399" s="14"/>
      <c r="I399" s="14"/>
      <c r="J399" s="14"/>
      <c r="K399" s="14"/>
      <c r="L399" s="14"/>
      <c r="M399" s="14"/>
      <c r="N399" s="14"/>
      <c r="O399" s="14"/>
      <c r="P399" s="14"/>
      <c r="Q399" s="14"/>
      <c r="R399" s="14"/>
    </row>
    <row r="400" spans="1:18" s="1" customFormat="1" ht="18.75" x14ac:dyDescent="0.3">
      <c r="A400" s="95"/>
      <c r="B400" s="140" t="s">
        <v>341</v>
      </c>
      <c r="C400" s="141" t="s">
        <v>381</v>
      </c>
      <c r="D400" s="138"/>
      <c r="E400" s="95"/>
      <c r="F400" s="95"/>
      <c r="G400" s="14"/>
      <c r="H400" s="14"/>
      <c r="I400" s="14"/>
      <c r="J400" s="14"/>
      <c r="K400" s="14"/>
      <c r="L400" s="14"/>
      <c r="M400" s="14"/>
      <c r="N400" s="14"/>
      <c r="O400" s="14"/>
      <c r="P400" s="14"/>
      <c r="Q400" s="14"/>
      <c r="R400" s="14"/>
    </row>
    <row r="401" spans="1:19" s="1" customFormat="1" ht="18.75" x14ac:dyDescent="0.3">
      <c r="A401" s="95"/>
      <c r="B401" s="164" t="s">
        <v>384</v>
      </c>
      <c r="C401" s="5" t="s">
        <v>367</v>
      </c>
      <c r="D401" s="136">
        <v>7000</v>
      </c>
      <c r="E401" s="95" t="s">
        <v>31</v>
      </c>
      <c r="F401" s="95" t="s">
        <v>63</v>
      </c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</row>
    <row r="402" spans="1:19" s="1" customFormat="1" ht="18.75" x14ac:dyDescent="0.3">
      <c r="A402" s="95"/>
      <c r="B402" s="156" t="s">
        <v>368</v>
      </c>
      <c r="C402" s="140" t="s">
        <v>368</v>
      </c>
      <c r="D402" s="138"/>
      <c r="E402" s="95" t="s">
        <v>32</v>
      </c>
      <c r="F402" s="95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</row>
    <row r="403" spans="1:19" s="1" customFormat="1" ht="18.75" x14ac:dyDescent="0.3">
      <c r="A403" s="95"/>
      <c r="B403" s="155" t="s">
        <v>369</v>
      </c>
      <c r="C403" s="155" t="s">
        <v>386</v>
      </c>
      <c r="D403" s="138"/>
      <c r="E403" s="95"/>
      <c r="F403" s="95"/>
      <c r="G403" s="14"/>
      <c r="H403" s="14"/>
      <c r="I403" s="14"/>
      <c r="J403" s="14"/>
      <c r="K403" s="14"/>
      <c r="L403" s="14"/>
      <c r="M403" s="14"/>
      <c r="N403" s="14"/>
      <c r="O403" s="14"/>
      <c r="P403" s="14"/>
      <c r="Q403" s="14"/>
      <c r="R403" s="14"/>
    </row>
    <row r="404" spans="1:19" s="1" customFormat="1" ht="18.75" x14ac:dyDescent="0.3">
      <c r="A404" s="102"/>
      <c r="B404" s="19" t="s">
        <v>370</v>
      </c>
      <c r="C404" s="19"/>
      <c r="D404" s="158"/>
      <c r="E404" s="102"/>
      <c r="F404" s="102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</row>
    <row r="405" spans="1:19" s="1" customFormat="1" ht="18.75" x14ac:dyDescent="0.3">
      <c r="A405" s="108"/>
      <c r="B405" s="109"/>
      <c r="C405" s="109"/>
      <c r="D405" s="160"/>
      <c r="E405" s="108"/>
      <c r="F405" s="108"/>
      <c r="G405" s="109"/>
      <c r="H405" s="109"/>
      <c r="I405" s="109"/>
      <c r="J405" s="109"/>
      <c r="K405" s="109"/>
      <c r="L405" s="109"/>
      <c r="M405" s="109"/>
      <c r="N405" s="109"/>
      <c r="O405" s="109"/>
      <c r="P405" s="109"/>
      <c r="Q405" s="109"/>
      <c r="R405" s="109"/>
    </row>
    <row r="406" spans="1:19" s="1" customFormat="1" ht="18.75" x14ac:dyDescent="0.3">
      <c r="A406" s="107"/>
      <c r="B406" s="59"/>
      <c r="C406" s="59"/>
      <c r="D406" s="172"/>
      <c r="E406" s="107"/>
      <c r="F406" s="107"/>
      <c r="G406" s="59"/>
      <c r="H406" s="59"/>
      <c r="I406" s="59"/>
      <c r="J406" s="59"/>
      <c r="K406" s="59"/>
      <c r="L406" s="59"/>
      <c r="M406" s="59"/>
      <c r="N406" s="59"/>
      <c r="O406" s="59"/>
      <c r="P406" s="59"/>
      <c r="Q406" s="59"/>
      <c r="R406" s="59"/>
    </row>
    <row r="407" spans="1:19" s="1" customFormat="1" ht="18.75" x14ac:dyDescent="0.3">
      <c r="A407" s="190" t="s">
        <v>0</v>
      </c>
      <c r="B407" s="190" t="s">
        <v>1</v>
      </c>
      <c r="C407" s="190" t="s">
        <v>2</v>
      </c>
      <c r="D407" s="190" t="s">
        <v>3</v>
      </c>
      <c r="E407" s="92" t="s">
        <v>5</v>
      </c>
      <c r="F407" s="92" t="s">
        <v>6</v>
      </c>
      <c r="G407" s="192" t="s">
        <v>133</v>
      </c>
      <c r="H407" s="193"/>
      <c r="I407" s="194"/>
      <c r="J407" s="192" t="s">
        <v>299</v>
      </c>
      <c r="K407" s="193"/>
      <c r="L407" s="193"/>
      <c r="M407" s="193"/>
      <c r="N407" s="193"/>
      <c r="O407" s="193"/>
      <c r="P407" s="193"/>
      <c r="Q407" s="193"/>
      <c r="R407" s="194"/>
      <c r="S407" s="85"/>
    </row>
    <row r="408" spans="1:19" s="1" customFormat="1" ht="18.75" x14ac:dyDescent="0.3">
      <c r="A408" s="191"/>
      <c r="B408" s="191"/>
      <c r="C408" s="191"/>
      <c r="D408" s="191"/>
      <c r="E408" s="93" t="s">
        <v>4</v>
      </c>
      <c r="F408" s="93" t="s">
        <v>4</v>
      </c>
      <c r="G408" s="94" t="s">
        <v>7</v>
      </c>
      <c r="H408" s="94" t="s">
        <v>8</v>
      </c>
      <c r="I408" s="94" t="s">
        <v>9</v>
      </c>
      <c r="J408" s="94" t="s">
        <v>10</v>
      </c>
      <c r="K408" s="94" t="s">
        <v>11</v>
      </c>
      <c r="L408" s="94" t="s">
        <v>12</v>
      </c>
      <c r="M408" s="94" t="s">
        <v>13</v>
      </c>
      <c r="N408" s="94" t="s">
        <v>14</v>
      </c>
      <c r="O408" s="94" t="s">
        <v>15</v>
      </c>
      <c r="P408" s="94" t="s">
        <v>16</v>
      </c>
      <c r="Q408" s="94" t="s">
        <v>17</v>
      </c>
      <c r="R408" s="94" t="s">
        <v>18</v>
      </c>
      <c r="S408" s="85"/>
    </row>
    <row r="409" spans="1:19" s="1" customFormat="1" ht="18.75" x14ac:dyDescent="0.3">
      <c r="A409" s="95"/>
      <c r="B409" s="154" t="s">
        <v>329</v>
      </c>
      <c r="C409" s="5" t="s">
        <v>330</v>
      </c>
      <c r="D409" s="136">
        <v>7000</v>
      </c>
      <c r="E409" s="95" t="s">
        <v>31</v>
      </c>
      <c r="F409" s="95" t="s">
        <v>63</v>
      </c>
      <c r="G409" s="14"/>
      <c r="H409" s="14"/>
      <c r="I409" s="14"/>
      <c r="J409" s="14"/>
      <c r="K409" s="14"/>
      <c r="L409" s="14"/>
      <c r="M409" s="14"/>
      <c r="N409" s="14"/>
      <c r="O409" s="14"/>
      <c r="P409" s="14"/>
      <c r="Q409" s="14"/>
      <c r="R409" s="14"/>
    </row>
    <row r="410" spans="1:19" s="1" customFormat="1" ht="18.75" x14ac:dyDescent="0.3">
      <c r="A410" s="95"/>
      <c r="B410" s="11" t="s">
        <v>331</v>
      </c>
      <c r="C410" s="5" t="s">
        <v>331</v>
      </c>
      <c r="D410" s="138"/>
      <c r="E410" s="95" t="s">
        <v>32</v>
      </c>
      <c r="F410" s="95"/>
      <c r="G410" s="14"/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</row>
    <row r="411" spans="1:19" s="1" customFormat="1" ht="18.75" x14ac:dyDescent="0.3">
      <c r="A411" s="95"/>
      <c r="B411" s="5" t="s">
        <v>371</v>
      </c>
      <c r="C411" s="5" t="s">
        <v>383</v>
      </c>
      <c r="D411" s="138"/>
      <c r="E411" s="95"/>
      <c r="F411" s="95"/>
      <c r="G411" s="14"/>
      <c r="H411" s="14"/>
      <c r="I411" s="14"/>
      <c r="J411" s="14"/>
      <c r="K411" s="14"/>
      <c r="L411" s="14"/>
      <c r="M411" s="14"/>
      <c r="N411" s="14"/>
      <c r="O411" s="14"/>
      <c r="P411" s="14"/>
      <c r="Q411" s="14"/>
      <c r="R411" s="14"/>
    </row>
    <row r="412" spans="1:19" s="1" customFormat="1" ht="18.75" x14ac:dyDescent="0.3">
      <c r="A412" s="95"/>
      <c r="B412" s="13"/>
      <c r="C412" s="14"/>
      <c r="D412" s="138"/>
      <c r="E412" s="95"/>
      <c r="F412" s="95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</row>
    <row r="413" spans="1:19" s="1" customFormat="1" ht="18.75" x14ac:dyDescent="0.3">
      <c r="A413" s="95" t="s">
        <v>342</v>
      </c>
      <c r="B413" s="135" t="s">
        <v>372</v>
      </c>
      <c r="C413" s="14"/>
      <c r="D413" s="138"/>
      <c r="E413" s="95"/>
      <c r="F413" s="95"/>
      <c r="G413" s="14"/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</row>
    <row r="414" spans="1:19" s="1" customFormat="1" ht="18.75" x14ac:dyDescent="0.3">
      <c r="A414" s="95"/>
      <c r="B414" s="154" t="s">
        <v>318</v>
      </c>
      <c r="C414" s="14" t="s">
        <v>317</v>
      </c>
      <c r="D414" s="136">
        <v>6000</v>
      </c>
      <c r="E414" s="95" t="s">
        <v>31</v>
      </c>
      <c r="F414" s="95" t="s">
        <v>63</v>
      </c>
      <c r="G414" s="14"/>
      <c r="H414" s="14"/>
      <c r="I414" s="14"/>
      <c r="J414" s="14"/>
      <c r="K414" s="14"/>
      <c r="L414" s="14"/>
      <c r="M414" s="14"/>
      <c r="N414" s="14"/>
      <c r="O414" s="14"/>
      <c r="P414" s="14"/>
      <c r="Q414" s="14"/>
      <c r="R414" s="14"/>
    </row>
    <row r="415" spans="1:19" s="1" customFormat="1" ht="18.75" x14ac:dyDescent="0.3">
      <c r="A415" s="95"/>
      <c r="B415" s="11" t="s">
        <v>320</v>
      </c>
      <c r="C415" s="149" t="s">
        <v>320</v>
      </c>
      <c r="D415" s="138"/>
      <c r="E415" s="95" t="s">
        <v>32</v>
      </c>
      <c r="F415" s="95"/>
      <c r="G415" s="14"/>
      <c r="H415" s="14"/>
      <c r="I415" s="14"/>
      <c r="J415" s="14"/>
      <c r="K415" s="14"/>
      <c r="L415" s="14"/>
      <c r="M415" s="14"/>
      <c r="N415" s="14"/>
      <c r="O415" s="14"/>
      <c r="P415" s="14"/>
      <c r="Q415" s="14"/>
      <c r="R415" s="14"/>
    </row>
    <row r="416" spans="1:19" s="1" customFormat="1" ht="18.75" x14ac:dyDescent="0.3">
      <c r="A416" s="95"/>
      <c r="B416" s="155" t="s">
        <v>321</v>
      </c>
      <c r="C416" s="140" t="s">
        <v>321</v>
      </c>
      <c r="D416" s="138"/>
      <c r="E416" s="95"/>
      <c r="F416" s="95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</row>
    <row r="417" spans="1:18" s="1" customFormat="1" ht="18.75" x14ac:dyDescent="0.3">
      <c r="A417" s="95"/>
      <c r="B417" s="140" t="s">
        <v>341</v>
      </c>
      <c r="C417" s="141" t="s">
        <v>381</v>
      </c>
      <c r="D417" s="138"/>
      <c r="E417" s="95"/>
      <c r="F417" s="95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</row>
    <row r="418" spans="1:18" s="1" customFormat="1" ht="18.75" x14ac:dyDescent="0.3">
      <c r="A418" s="95"/>
      <c r="B418" s="148" t="s">
        <v>329</v>
      </c>
      <c r="C418" s="149" t="s">
        <v>330</v>
      </c>
      <c r="D418" s="136">
        <v>7000</v>
      </c>
      <c r="E418" s="95" t="s">
        <v>31</v>
      </c>
      <c r="F418" s="95" t="s">
        <v>63</v>
      </c>
      <c r="G418" s="14"/>
      <c r="H418" s="14"/>
      <c r="I418" s="14"/>
      <c r="J418" s="14"/>
      <c r="K418" s="14"/>
      <c r="L418" s="14"/>
      <c r="M418" s="14"/>
      <c r="N418" s="14"/>
      <c r="O418" s="14"/>
      <c r="P418" s="14"/>
      <c r="Q418" s="14"/>
      <c r="R418" s="14"/>
    </row>
    <row r="419" spans="1:18" s="1" customFormat="1" ht="18.75" x14ac:dyDescent="0.3">
      <c r="A419" s="95"/>
      <c r="B419" s="135" t="s">
        <v>331</v>
      </c>
      <c r="C419" s="5" t="s">
        <v>331</v>
      </c>
      <c r="D419" s="138"/>
      <c r="E419" s="95" t="s">
        <v>32</v>
      </c>
      <c r="F419" s="95"/>
      <c r="G419" s="14"/>
      <c r="H419" s="14"/>
      <c r="I419" s="14"/>
      <c r="J419" s="14"/>
      <c r="K419" s="14"/>
      <c r="L419" s="14"/>
      <c r="M419" s="14"/>
      <c r="N419" s="14"/>
      <c r="O419" s="14"/>
      <c r="P419" s="14"/>
      <c r="Q419" s="14"/>
      <c r="R419" s="14"/>
    </row>
    <row r="420" spans="1:18" s="1" customFormat="1" ht="18.75" x14ac:dyDescent="0.3">
      <c r="A420" s="95"/>
      <c r="B420" s="135" t="s">
        <v>373</v>
      </c>
      <c r="C420" s="5" t="s">
        <v>385</v>
      </c>
      <c r="D420" s="138"/>
      <c r="E420" s="95"/>
      <c r="F420" s="95"/>
      <c r="G420" s="14"/>
      <c r="H420" s="14"/>
      <c r="I420" s="14"/>
      <c r="J420" s="14"/>
      <c r="K420" s="14"/>
      <c r="L420" s="14"/>
      <c r="M420" s="14"/>
      <c r="N420" s="14"/>
      <c r="O420" s="121"/>
      <c r="P420" s="14"/>
      <c r="Q420" s="14"/>
      <c r="R420" s="14"/>
    </row>
    <row r="421" spans="1:18" s="1" customFormat="1" ht="18.75" x14ac:dyDescent="0.3">
      <c r="A421" s="153"/>
      <c r="B421" s="14" t="s">
        <v>379</v>
      </c>
      <c r="C421" s="14" t="s">
        <v>344</v>
      </c>
      <c r="D421" s="136">
        <v>7000</v>
      </c>
      <c r="E421" s="95" t="s">
        <v>31</v>
      </c>
      <c r="F421" s="95" t="s">
        <v>63</v>
      </c>
      <c r="G421" s="14"/>
      <c r="H421" s="14"/>
      <c r="I421" s="14"/>
      <c r="J421" s="14"/>
      <c r="K421" s="14"/>
      <c r="L421" s="14"/>
      <c r="M421" s="14"/>
      <c r="N421" s="14"/>
      <c r="O421" s="121"/>
      <c r="P421" s="14"/>
      <c r="Q421" s="14"/>
      <c r="R421" s="14"/>
    </row>
    <row r="422" spans="1:18" s="1" customFormat="1" ht="18.75" x14ac:dyDescent="0.3">
      <c r="A422" s="153"/>
      <c r="B422" s="149" t="s">
        <v>345</v>
      </c>
      <c r="C422" s="14" t="s">
        <v>346</v>
      </c>
      <c r="D422" s="138"/>
      <c r="E422" s="95" t="s">
        <v>32</v>
      </c>
      <c r="F422" s="95"/>
      <c r="G422" s="14"/>
      <c r="H422" s="14"/>
      <c r="I422" s="14"/>
      <c r="J422" s="14"/>
      <c r="K422" s="14"/>
      <c r="L422" s="14"/>
      <c r="M422" s="14"/>
      <c r="N422" s="14"/>
      <c r="O422" s="121"/>
      <c r="P422" s="14"/>
      <c r="Q422" s="14"/>
      <c r="R422" s="14"/>
    </row>
    <row r="423" spans="1:18" s="1" customFormat="1" ht="18.75" x14ac:dyDescent="0.3">
      <c r="A423" s="153"/>
      <c r="B423" s="140" t="s">
        <v>374</v>
      </c>
      <c r="C423" s="14" t="s">
        <v>348</v>
      </c>
      <c r="D423" s="138"/>
      <c r="E423" s="95"/>
      <c r="F423" s="95"/>
      <c r="G423" s="98"/>
      <c r="H423" s="98"/>
      <c r="I423" s="98"/>
      <c r="J423" s="98"/>
      <c r="K423" s="98"/>
      <c r="L423" s="98"/>
      <c r="M423" s="98"/>
      <c r="N423" s="98"/>
      <c r="O423" s="14"/>
      <c r="P423" s="98"/>
      <c r="Q423" s="98"/>
      <c r="R423" s="98"/>
    </row>
    <row r="424" spans="1:18" s="1" customFormat="1" ht="18.75" x14ac:dyDescent="0.3">
      <c r="A424" s="153"/>
      <c r="B424" s="140"/>
      <c r="C424" s="14"/>
      <c r="D424" s="138"/>
      <c r="E424" s="95"/>
      <c r="F424" s="95"/>
      <c r="G424" s="98"/>
      <c r="H424" s="98"/>
      <c r="I424" s="98"/>
      <c r="J424" s="98"/>
      <c r="K424" s="98"/>
      <c r="L424" s="98"/>
      <c r="M424" s="98"/>
      <c r="N424" s="98"/>
      <c r="O424" s="14"/>
      <c r="P424" s="98"/>
      <c r="Q424" s="98"/>
      <c r="R424" s="98"/>
    </row>
    <row r="425" spans="1:18" s="1" customFormat="1" ht="18.75" x14ac:dyDescent="0.3">
      <c r="A425" s="153"/>
      <c r="B425" s="140"/>
      <c r="C425" s="14"/>
      <c r="D425" s="138"/>
      <c r="E425" s="95"/>
      <c r="F425" s="95"/>
      <c r="G425" s="98"/>
      <c r="H425" s="98"/>
      <c r="I425" s="98"/>
      <c r="J425" s="98"/>
      <c r="K425" s="98"/>
      <c r="L425" s="98"/>
      <c r="M425" s="98"/>
      <c r="N425" s="98"/>
      <c r="O425" s="14"/>
      <c r="P425" s="98"/>
      <c r="Q425" s="98"/>
      <c r="R425" s="98"/>
    </row>
    <row r="426" spans="1:18" s="1" customFormat="1" ht="18.75" x14ac:dyDescent="0.3">
      <c r="A426" s="153"/>
      <c r="B426" s="140"/>
      <c r="C426" s="14"/>
      <c r="D426" s="138"/>
      <c r="E426" s="95"/>
      <c r="F426" s="95"/>
      <c r="G426" s="98"/>
      <c r="H426" s="98"/>
      <c r="I426" s="98"/>
      <c r="J426" s="98"/>
      <c r="K426" s="98"/>
      <c r="L426" s="98"/>
      <c r="M426" s="98"/>
      <c r="N426" s="98"/>
      <c r="O426" s="14"/>
      <c r="P426" s="98"/>
      <c r="Q426" s="98"/>
      <c r="R426" s="98"/>
    </row>
    <row r="427" spans="1:18" s="1" customFormat="1" ht="18.75" x14ac:dyDescent="0.3">
      <c r="A427" s="153"/>
      <c r="B427" s="140"/>
      <c r="C427" s="14"/>
      <c r="D427" s="138"/>
      <c r="E427" s="95"/>
      <c r="F427" s="95"/>
      <c r="G427" s="98"/>
      <c r="H427" s="98"/>
      <c r="I427" s="98"/>
      <c r="J427" s="98"/>
      <c r="K427" s="98"/>
      <c r="L427" s="98"/>
      <c r="M427" s="98"/>
      <c r="N427" s="98"/>
      <c r="O427" s="14"/>
      <c r="P427" s="98"/>
      <c r="Q427" s="98"/>
      <c r="R427" s="98"/>
    </row>
    <row r="428" spans="1:18" s="1" customFormat="1" ht="18.75" x14ac:dyDescent="0.3">
      <c r="A428" s="153"/>
      <c r="B428" s="140"/>
      <c r="C428" s="14"/>
      <c r="D428" s="138"/>
      <c r="E428" s="95"/>
      <c r="F428" s="95"/>
      <c r="G428" s="98"/>
      <c r="H428" s="98"/>
      <c r="I428" s="98"/>
      <c r="J428" s="98"/>
      <c r="K428" s="98"/>
      <c r="L428" s="98"/>
      <c r="M428" s="98"/>
      <c r="N428" s="98"/>
      <c r="O428" s="14"/>
      <c r="P428" s="98"/>
      <c r="Q428" s="98"/>
      <c r="R428" s="98"/>
    </row>
    <row r="429" spans="1:18" s="1" customFormat="1" ht="18.75" x14ac:dyDescent="0.3">
      <c r="A429" s="153"/>
      <c r="B429" s="140"/>
      <c r="C429" s="14"/>
      <c r="D429" s="138"/>
      <c r="E429" s="95"/>
      <c r="F429" s="95"/>
      <c r="G429" s="98"/>
      <c r="H429" s="98"/>
      <c r="I429" s="98"/>
      <c r="J429" s="98"/>
      <c r="K429" s="98"/>
      <c r="L429" s="98"/>
      <c r="M429" s="98"/>
      <c r="N429" s="98"/>
      <c r="O429" s="14"/>
      <c r="P429" s="98"/>
      <c r="Q429" s="98"/>
      <c r="R429" s="98"/>
    </row>
    <row r="430" spans="1:18" s="1" customFormat="1" ht="18.75" x14ac:dyDescent="0.3">
      <c r="A430" s="153"/>
      <c r="B430" s="140"/>
      <c r="C430" s="14"/>
      <c r="D430" s="138"/>
      <c r="E430" s="95"/>
      <c r="F430" s="95"/>
      <c r="G430" s="98"/>
      <c r="H430" s="98"/>
      <c r="I430" s="98"/>
      <c r="J430" s="98"/>
      <c r="K430" s="98"/>
      <c r="L430" s="98"/>
      <c r="M430" s="98"/>
      <c r="N430" s="98"/>
      <c r="O430" s="14"/>
      <c r="P430" s="98"/>
      <c r="Q430" s="98"/>
      <c r="R430" s="98"/>
    </row>
    <row r="431" spans="1:18" s="1" customFormat="1" ht="18.75" x14ac:dyDescent="0.3">
      <c r="A431" s="153"/>
      <c r="B431" s="140"/>
      <c r="C431" s="14"/>
      <c r="D431" s="138"/>
      <c r="E431" s="95"/>
      <c r="F431" s="95"/>
      <c r="G431" s="98"/>
      <c r="H431" s="98"/>
      <c r="I431" s="98"/>
      <c r="J431" s="98"/>
      <c r="K431" s="98"/>
      <c r="L431" s="98"/>
      <c r="M431" s="98"/>
      <c r="N431" s="98"/>
      <c r="O431" s="14"/>
      <c r="P431" s="98"/>
      <c r="Q431" s="98"/>
      <c r="R431" s="98"/>
    </row>
    <row r="432" spans="1:18" s="1" customFormat="1" ht="18.75" x14ac:dyDescent="0.3">
      <c r="A432" s="153"/>
      <c r="B432" s="140"/>
      <c r="C432" s="14"/>
      <c r="D432" s="138"/>
      <c r="E432" s="95"/>
      <c r="F432" s="95"/>
      <c r="G432" s="98"/>
      <c r="H432" s="98"/>
      <c r="I432" s="98"/>
      <c r="J432" s="98"/>
      <c r="K432" s="98"/>
      <c r="L432" s="98"/>
      <c r="M432" s="98"/>
      <c r="N432" s="98"/>
      <c r="O432" s="14"/>
      <c r="P432" s="98"/>
      <c r="Q432" s="98"/>
      <c r="R432" s="98"/>
    </row>
    <row r="433" spans="1:19" s="1" customFormat="1" ht="18.75" x14ac:dyDescent="0.3">
      <c r="A433" s="102"/>
      <c r="B433" s="18"/>
      <c r="C433" s="15"/>
      <c r="D433" s="173"/>
      <c r="E433" s="102"/>
      <c r="F433" s="102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</row>
    <row r="434" spans="1:19" s="1" customFormat="1" ht="18.75" x14ac:dyDescent="0.3">
      <c r="A434" s="107"/>
      <c r="B434" s="59"/>
      <c r="C434" s="59"/>
      <c r="D434" s="112"/>
      <c r="E434" s="59"/>
      <c r="F434" s="59"/>
      <c r="G434" s="59"/>
      <c r="H434" s="59"/>
      <c r="I434" s="59"/>
      <c r="J434" s="59"/>
      <c r="K434" s="59"/>
      <c r="L434" s="59"/>
      <c r="M434" s="59"/>
      <c r="N434" s="59"/>
      <c r="O434" s="59"/>
      <c r="P434" s="59"/>
      <c r="Q434" s="59"/>
      <c r="R434" s="59"/>
      <c r="S434" s="85"/>
    </row>
    <row r="435" spans="1:19" s="1" customFormat="1" ht="18.75" x14ac:dyDescent="0.3">
      <c r="A435" s="87" t="s">
        <v>90</v>
      </c>
      <c r="B435" s="87"/>
      <c r="C435" s="88"/>
      <c r="D435" s="86"/>
      <c r="E435" s="86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5"/>
    </row>
    <row r="436" spans="1:19" s="1" customFormat="1" ht="18.75" x14ac:dyDescent="0.3">
      <c r="A436" s="91"/>
      <c r="B436" s="88" t="s">
        <v>146</v>
      </c>
      <c r="C436" s="86"/>
      <c r="D436" s="86"/>
      <c r="E436" s="86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5"/>
    </row>
    <row r="437" spans="1:19" s="1" customFormat="1" ht="18.75" x14ac:dyDescent="0.3">
      <c r="A437" s="190" t="s">
        <v>0</v>
      </c>
      <c r="B437" s="190" t="s">
        <v>1</v>
      </c>
      <c r="C437" s="190" t="s">
        <v>2</v>
      </c>
      <c r="D437" s="190" t="s">
        <v>3</v>
      </c>
      <c r="E437" s="92" t="s">
        <v>5</v>
      </c>
      <c r="F437" s="92" t="s">
        <v>6</v>
      </c>
      <c r="G437" s="192" t="s">
        <v>133</v>
      </c>
      <c r="H437" s="193"/>
      <c r="I437" s="194"/>
      <c r="J437" s="192" t="s">
        <v>299</v>
      </c>
      <c r="K437" s="193"/>
      <c r="L437" s="193"/>
      <c r="M437" s="193"/>
      <c r="N437" s="193"/>
      <c r="O437" s="193"/>
      <c r="P437" s="193"/>
      <c r="Q437" s="193"/>
      <c r="R437" s="194"/>
      <c r="S437" s="85"/>
    </row>
    <row r="438" spans="1:19" s="1" customFormat="1" ht="18.75" x14ac:dyDescent="0.3">
      <c r="A438" s="191"/>
      <c r="B438" s="191"/>
      <c r="C438" s="191"/>
      <c r="D438" s="191"/>
      <c r="E438" s="93" t="s">
        <v>4</v>
      </c>
      <c r="F438" s="93" t="s">
        <v>4</v>
      </c>
      <c r="G438" s="94" t="s">
        <v>7</v>
      </c>
      <c r="H438" s="94" t="s">
        <v>8</v>
      </c>
      <c r="I438" s="94" t="s">
        <v>9</v>
      </c>
      <c r="J438" s="94" t="s">
        <v>10</v>
      </c>
      <c r="K438" s="94" t="s">
        <v>11</v>
      </c>
      <c r="L438" s="94" t="s">
        <v>12</v>
      </c>
      <c r="M438" s="94" t="s">
        <v>13</v>
      </c>
      <c r="N438" s="94" t="s">
        <v>14</v>
      </c>
      <c r="O438" s="94" t="s">
        <v>15</v>
      </c>
      <c r="P438" s="94" t="s">
        <v>16</v>
      </c>
      <c r="Q438" s="94" t="s">
        <v>17</v>
      </c>
      <c r="R438" s="94" t="s">
        <v>18</v>
      </c>
      <c r="S438" s="85"/>
    </row>
    <row r="439" spans="1:19" s="1" customFormat="1" ht="18.75" x14ac:dyDescent="0.3">
      <c r="A439" s="95">
        <v>1</v>
      </c>
      <c r="B439" s="14" t="s">
        <v>147</v>
      </c>
      <c r="C439" s="14" t="s">
        <v>150</v>
      </c>
      <c r="D439" s="96" t="s">
        <v>250</v>
      </c>
      <c r="E439" s="95" t="s">
        <v>31</v>
      </c>
      <c r="F439" s="97" t="s">
        <v>63</v>
      </c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85"/>
    </row>
    <row r="440" spans="1:19" s="1" customFormat="1" ht="18.75" x14ac:dyDescent="0.3">
      <c r="A440" s="95"/>
      <c r="B440" s="14" t="s">
        <v>148</v>
      </c>
      <c r="C440" s="14" t="s">
        <v>148</v>
      </c>
      <c r="D440" s="106"/>
      <c r="E440" s="95" t="s">
        <v>32</v>
      </c>
      <c r="F440" s="14"/>
      <c r="G440" s="14"/>
      <c r="H440" s="14"/>
      <c r="I440" s="14"/>
      <c r="J440" s="14"/>
      <c r="K440" s="14"/>
      <c r="L440" s="14"/>
      <c r="M440" s="14"/>
      <c r="N440" s="14"/>
      <c r="O440" s="14"/>
      <c r="P440" s="14"/>
      <c r="Q440" s="14"/>
      <c r="R440" s="14"/>
      <c r="S440" s="85"/>
    </row>
    <row r="441" spans="1:19" s="1" customFormat="1" ht="18.75" x14ac:dyDescent="0.3">
      <c r="A441" s="95"/>
      <c r="B441" s="14" t="s">
        <v>149</v>
      </c>
      <c r="C441" s="14" t="s">
        <v>149</v>
      </c>
      <c r="D441" s="106"/>
      <c r="E441" s="95"/>
      <c r="F441" s="14"/>
      <c r="G441" s="14"/>
      <c r="H441" s="14"/>
      <c r="I441" s="14"/>
      <c r="J441" s="14"/>
      <c r="K441" s="14"/>
      <c r="L441" s="14"/>
      <c r="M441" s="14"/>
      <c r="N441" s="14"/>
      <c r="O441" s="14"/>
      <c r="P441" s="14"/>
      <c r="Q441" s="14"/>
      <c r="R441" s="14"/>
      <c r="S441" s="85"/>
    </row>
    <row r="442" spans="1:19" s="1" customFormat="1" ht="18.75" x14ac:dyDescent="0.3">
      <c r="A442" s="101"/>
      <c r="B442" s="101"/>
      <c r="C442" s="101"/>
      <c r="D442" s="101"/>
      <c r="E442" s="95"/>
      <c r="F442" s="95"/>
      <c r="G442" s="95"/>
      <c r="H442" s="95"/>
      <c r="I442" s="95"/>
      <c r="J442" s="95"/>
      <c r="K442" s="95"/>
      <c r="L442" s="95"/>
      <c r="M442" s="95"/>
      <c r="N442" s="95"/>
      <c r="O442" s="95"/>
      <c r="P442" s="95"/>
      <c r="Q442" s="95"/>
      <c r="R442" s="95"/>
      <c r="S442" s="85"/>
    </row>
    <row r="443" spans="1:19" s="1" customFormat="1" ht="18.75" x14ac:dyDescent="0.3">
      <c r="A443" s="95">
        <v>2</v>
      </c>
      <c r="B443" s="14" t="s">
        <v>247</v>
      </c>
      <c r="C443" s="14" t="s">
        <v>248</v>
      </c>
      <c r="D443" s="96" t="s">
        <v>250</v>
      </c>
      <c r="E443" s="95" t="s">
        <v>31</v>
      </c>
      <c r="F443" s="95" t="s">
        <v>63</v>
      </c>
      <c r="G443" s="14"/>
      <c r="H443" s="14"/>
      <c r="I443" s="14"/>
      <c r="J443" s="14"/>
      <c r="K443" s="14"/>
      <c r="L443" s="14"/>
      <c r="M443" s="14"/>
      <c r="N443" s="14"/>
      <c r="O443" s="14"/>
      <c r="P443" s="14"/>
      <c r="Q443" s="14"/>
      <c r="R443" s="14"/>
      <c r="S443" s="85"/>
    </row>
    <row r="444" spans="1:19" s="1" customFormat="1" ht="18.75" x14ac:dyDescent="0.3">
      <c r="A444" s="95"/>
      <c r="B444" s="14" t="s">
        <v>246</v>
      </c>
      <c r="C444" s="14" t="s">
        <v>249</v>
      </c>
      <c r="D444" s="106"/>
      <c r="E444" s="95" t="s">
        <v>32</v>
      </c>
      <c r="F444" s="95"/>
      <c r="G444" s="14"/>
      <c r="H444" s="14"/>
      <c r="I444" s="14"/>
      <c r="J444" s="14"/>
      <c r="K444" s="14"/>
      <c r="L444" s="14"/>
      <c r="M444" s="14"/>
      <c r="N444" s="14"/>
      <c r="O444" s="14"/>
      <c r="P444" s="14"/>
      <c r="Q444" s="14"/>
      <c r="R444" s="14"/>
      <c r="S444" s="85"/>
    </row>
    <row r="445" spans="1:19" s="1" customFormat="1" ht="18.75" x14ac:dyDescent="0.3">
      <c r="A445" s="95"/>
      <c r="B445" s="14"/>
      <c r="C445" s="14"/>
      <c r="D445" s="106"/>
      <c r="E445" s="95"/>
      <c r="F445" s="95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85"/>
    </row>
    <row r="446" spans="1:19" s="1" customFormat="1" ht="18.75" x14ac:dyDescent="0.3">
      <c r="A446" s="95"/>
      <c r="B446" s="14"/>
      <c r="C446" s="14"/>
      <c r="D446" s="96"/>
      <c r="E446" s="95"/>
      <c r="F446" s="95"/>
      <c r="G446" s="14"/>
      <c r="H446" s="14"/>
      <c r="I446" s="14"/>
      <c r="J446" s="14"/>
      <c r="K446" s="14"/>
      <c r="L446" s="14"/>
      <c r="M446" s="14"/>
      <c r="N446" s="14"/>
      <c r="O446" s="14"/>
      <c r="P446" s="14"/>
      <c r="Q446" s="14"/>
      <c r="R446" s="14"/>
      <c r="S446" s="85"/>
    </row>
    <row r="447" spans="1:19" s="1" customFormat="1" ht="18.75" x14ac:dyDescent="0.3">
      <c r="A447" s="95"/>
      <c r="B447" s="14"/>
      <c r="C447" s="14"/>
      <c r="D447" s="106"/>
      <c r="E447" s="95"/>
      <c r="F447" s="95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85"/>
    </row>
    <row r="448" spans="1:19" s="1" customFormat="1" ht="18.75" x14ac:dyDescent="0.3">
      <c r="A448" s="95"/>
      <c r="B448" s="14"/>
      <c r="C448" s="14"/>
      <c r="D448" s="106"/>
      <c r="E448" s="95"/>
      <c r="F448" s="95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85"/>
    </row>
    <row r="449" spans="1:19" s="1" customFormat="1" ht="18.75" x14ac:dyDescent="0.3">
      <c r="A449" s="95"/>
      <c r="B449" s="14"/>
      <c r="C449" s="14"/>
      <c r="D449" s="96"/>
      <c r="E449" s="95"/>
      <c r="F449" s="95"/>
      <c r="G449" s="14"/>
      <c r="H449" s="14"/>
      <c r="I449" s="14"/>
      <c r="J449" s="14"/>
      <c r="K449" s="14"/>
      <c r="L449" s="14"/>
      <c r="M449" s="14"/>
      <c r="N449" s="14"/>
      <c r="O449" s="14"/>
      <c r="P449" s="14"/>
      <c r="Q449" s="14"/>
      <c r="R449" s="14"/>
      <c r="S449" s="85"/>
    </row>
    <row r="450" spans="1:19" s="1" customFormat="1" ht="18.75" x14ac:dyDescent="0.3">
      <c r="A450" s="95"/>
      <c r="B450" s="14"/>
      <c r="C450" s="14"/>
      <c r="D450" s="106"/>
      <c r="E450" s="95"/>
      <c r="F450" s="95"/>
      <c r="G450" s="14"/>
      <c r="H450" s="14"/>
      <c r="I450" s="14"/>
      <c r="J450" s="14"/>
      <c r="K450" s="14"/>
      <c r="L450" s="14"/>
      <c r="M450" s="14"/>
      <c r="N450" s="14"/>
      <c r="O450" s="14"/>
      <c r="P450" s="14"/>
      <c r="Q450" s="14"/>
      <c r="R450" s="14"/>
      <c r="S450" s="85"/>
    </row>
    <row r="451" spans="1:19" s="1" customFormat="1" ht="18.75" x14ac:dyDescent="0.3">
      <c r="A451" s="95"/>
      <c r="B451" s="14"/>
      <c r="C451" s="14"/>
      <c r="D451" s="96"/>
      <c r="E451" s="95"/>
      <c r="F451" s="95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85"/>
    </row>
    <row r="452" spans="1:19" s="1" customFormat="1" ht="18.75" x14ac:dyDescent="0.3">
      <c r="A452" s="95"/>
      <c r="B452" s="14"/>
      <c r="C452" s="14"/>
      <c r="D452" s="106"/>
      <c r="E452" s="95"/>
      <c r="F452" s="95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85"/>
    </row>
    <row r="453" spans="1:19" s="1" customFormat="1" ht="18.75" x14ac:dyDescent="0.3">
      <c r="A453" s="95"/>
      <c r="B453" s="14"/>
      <c r="C453" s="14"/>
      <c r="D453" s="106"/>
      <c r="E453" s="95"/>
      <c r="F453" s="95"/>
      <c r="G453" s="14"/>
      <c r="H453" s="14"/>
      <c r="I453" s="14"/>
      <c r="J453" s="14"/>
      <c r="K453" s="14"/>
      <c r="L453" s="14"/>
      <c r="M453" s="14"/>
      <c r="N453" s="14"/>
      <c r="O453" s="14"/>
      <c r="P453" s="14"/>
      <c r="Q453" s="14"/>
      <c r="R453" s="14"/>
      <c r="S453" s="85"/>
    </row>
    <row r="454" spans="1:19" s="1" customFormat="1" ht="18.75" x14ac:dyDescent="0.3">
      <c r="A454" s="95"/>
      <c r="B454" s="14"/>
      <c r="C454" s="14"/>
      <c r="D454" s="106"/>
      <c r="E454" s="95"/>
      <c r="F454" s="95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85"/>
    </row>
    <row r="455" spans="1:19" s="1" customFormat="1" ht="18.75" x14ac:dyDescent="0.3">
      <c r="A455" s="95"/>
      <c r="B455" s="14"/>
      <c r="C455" s="14"/>
      <c r="D455" s="127"/>
      <c r="E455" s="95"/>
      <c r="F455" s="95"/>
      <c r="G455" s="14"/>
      <c r="H455" s="14"/>
      <c r="I455" s="14"/>
      <c r="J455" s="14"/>
      <c r="K455" s="14"/>
      <c r="L455" s="14"/>
      <c r="M455" s="14"/>
      <c r="N455" s="14"/>
      <c r="O455" s="14"/>
      <c r="P455" s="14"/>
      <c r="Q455" s="14"/>
      <c r="R455" s="14"/>
      <c r="S455" s="85"/>
    </row>
    <row r="456" spans="1:19" s="1" customFormat="1" ht="18.75" x14ac:dyDescent="0.3">
      <c r="A456" s="95"/>
      <c r="B456" s="14"/>
      <c r="C456" s="14"/>
      <c r="D456" s="106"/>
      <c r="E456" s="95"/>
      <c r="F456" s="14"/>
      <c r="G456" s="14"/>
      <c r="H456" s="14"/>
      <c r="I456" s="14"/>
      <c r="J456" s="14"/>
      <c r="K456" s="14"/>
      <c r="L456" s="14"/>
      <c r="M456" s="14"/>
      <c r="N456" s="14"/>
      <c r="O456" s="14"/>
      <c r="P456" s="14"/>
      <c r="Q456" s="14"/>
      <c r="R456" s="14"/>
      <c r="S456" s="85"/>
    </row>
    <row r="457" spans="1:19" s="1" customFormat="1" ht="18.75" x14ac:dyDescent="0.3">
      <c r="A457" s="95"/>
      <c r="B457" s="14"/>
      <c r="C457" s="14"/>
      <c r="D457" s="106"/>
      <c r="E457" s="95"/>
      <c r="F457" s="95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85"/>
    </row>
    <row r="458" spans="1:19" s="1" customFormat="1" ht="18.75" x14ac:dyDescent="0.3">
      <c r="A458" s="95"/>
      <c r="B458" s="14"/>
      <c r="C458" s="14"/>
      <c r="D458" s="106"/>
      <c r="E458" s="95"/>
      <c r="F458" s="95"/>
      <c r="G458" s="14"/>
      <c r="H458" s="14"/>
      <c r="I458" s="14"/>
      <c r="J458" s="14"/>
      <c r="K458" s="14"/>
      <c r="L458" s="14"/>
      <c r="M458" s="14"/>
      <c r="N458" s="14"/>
      <c r="O458" s="14"/>
      <c r="P458" s="14"/>
      <c r="Q458" s="14"/>
      <c r="R458" s="14"/>
      <c r="S458" s="85"/>
    </row>
    <row r="459" spans="1:19" s="1" customFormat="1" ht="18.75" x14ac:dyDescent="0.3">
      <c r="A459" s="95"/>
      <c r="B459" s="14"/>
      <c r="C459" s="14"/>
      <c r="D459" s="106"/>
      <c r="E459" s="95"/>
      <c r="F459" s="14"/>
      <c r="G459" s="14"/>
      <c r="H459" s="14"/>
      <c r="I459" s="14"/>
      <c r="J459" s="14"/>
      <c r="K459" s="14"/>
      <c r="L459" s="14"/>
      <c r="M459" s="14"/>
      <c r="N459" s="14"/>
      <c r="O459" s="14"/>
      <c r="P459" s="14"/>
      <c r="Q459" s="14"/>
      <c r="R459" s="14"/>
      <c r="S459" s="85"/>
    </row>
    <row r="460" spans="1:19" s="1" customFormat="1" ht="18.75" x14ac:dyDescent="0.3">
      <c r="A460" s="95"/>
      <c r="B460" s="14"/>
      <c r="C460" s="14"/>
      <c r="D460" s="14"/>
      <c r="E460" s="95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85"/>
    </row>
    <row r="461" spans="1:19" s="1" customFormat="1" ht="18.75" x14ac:dyDescent="0.3">
      <c r="A461" s="95"/>
      <c r="B461" s="14"/>
      <c r="C461" s="14"/>
      <c r="D461" s="106"/>
      <c r="E461" s="14"/>
      <c r="F461" s="14"/>
      <c r="G461" s="14"/>
      <c r="H461" s="14"/>
      <c r="I461" s="14"/>
      <c r="J461" s="14"/>
      <c r="K461" s="14"/>
      <c r="L461" s="14"/>
      <c r="M461" s="14"/>
      <c r="N461" s="14"/>
      <c r="O461" s="14"/>
      <c r="P461" s="14"/>
      <c r="Q461" s="14"/>
      <c r="R461" s="14"/>
      <c r="S461" s="85"/>
    </row>
    <row r="462" spans="1:19" s="1" customFormat="1" ht="18.75" x14ac:dyDescent="0.3">
      <c r="A462" s="102"/>
      <c r="B462" s="19"/>
      <c r="C462" s="19"/>
      <c r="D462" s="134"/>
      <c r="E462" s="102"/>
      <c r="F462" s="102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85"/>
    </row>
    <row r="463" spans="1:19" s="1" customFormat="1" ht="18.75" x14ac:dyDescent="0.3">
      <c r="A463" s="107"/>
      <c r="B463" s="59"/>
      <c r="C463" s="59"/>
      <c r="D463" s="112"/>
      <c r="E463" s="107"/>
      <c r="F463" s="107"/>
      <c r="G463" s="59"/>
      <c r="H463" s="59"/>
      <c r="I463" s="59"/>
      <c r="J463" s="59"/>
      <c r="K463" s="59"/>
      <c r="L463" s="59"/>
      <c r="M463" s="59"/>
      <c r="N463" s="59"/>
      <c r="O463" s="59"/>
      <c r="P463" s="59"/>
      <c r="Q463" s="59"/>
      <c r="R463" s="59"/>
      <c r="S463" s="85"/>
    </row>
    <row r="464" spans="1:19" s="1" customFormat="1" ht="18.75" x14ac:dyDescent="0.3">
      <c r="A464" s="87" t="s">
        <v>90</v>
      </c>
      <c r="B464" s="87"/>
      <c r="C464" s="88"/>
      <c r="D464" s="86"/>
      <c r="E464" s="86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86"/>
      <c r="Q464" s="86"/>
      <c r="R464" s="86"/>
      <c r="S464" s="85"/>
    </row>
    <row r="465" spans="1:19" s="1" customFormat="1" ht="18.75" x14ac:dyDescent="0.3">
      <c r="A465" s="91"/>
      <c r="B465" s="88" t="s">
        <v>151</v>
      </c>
      <c r="C465" s="86"/>
      <c r="D465" s="86"/>
      <c r="E465" s="86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86"/>
      <c r="Q465" s="86"/>
      <c r="R465" s="86"/>
      <c r="S465" s="85"/>
    </row>
    <row r="466" spans="1:19" s="1" customFormat="1" ht="18.75" x14ac:dyDescent="0.3">
      <c r="A466" s="190" t="s">
        <v>0</v>
      </c>
      <c r="B466" s="190" t="s">
        <v>1</v>
      </c>
      <c r="C466" s="190" t="s">
        <v>2</v>
      </c>
      <c r="D466" s="190" t="s">
        <v>3</v>
      </c>
      <c r="E466" s="92" t="s">
        <v>5</v>
      </c>
      <c r="F466" s="92" t="s">
        <v>6</v>
      </c>
      <c r="G466" s="192" t="s">
        <v>133</v>
      </c>
      <c r="H466" s="193"/>
      <c r="I466" s="194"/>
      <c r="J466" s="192" t="s">
        <v>299</v>
      </c>
      <c r="K466" s="193"/>
      <c r="L466" s="193"/>
      <c r="M466" s="193"/>
      <c r="N466" s="193"/>
      <c r="O466" s="193"/>
      <c r="P466" s="193"/>
      <c r="Q466" s="193"/>
      <c r="R466" s="194"/>
      <c r="S466" s="85"/>
    </row>
    <row r="467" spans="1:19" s="1" customFormat="1" ht="18.75" x14ac:dyDescent="0.3">
      <c r="A467" s="191"/>
      <c r="B467" s="191"/>
      <c r="C467" s="191"/>
      <c r="D467" s="191"/>
      <c r="E467" s="93" t="s">
        <v>4</v>
      </c>
      <c r="F467" s="93" t="s">
        <v>4</v>
      </c>
      <c r="G467" s="94" t="s">
        <v>7</v>
      </c>
      <c r="H467" s="94" t="s">
        <v>8</v>
      </c>
      <c r="I467" s="94" t="s">
        <v>9</v>
      </c>
      <c r="J467" s="94" t="s">
        <v>10</v>
      </c>
      <c r="K467" s="94" t="s">
        <v>11</v>
      </c>
      <c r="L467" s="94" t="s">
        <v>12</v>
      </c>
      <c r="M467" s="94" t="s">
        <v>13</v>
      </c>
      <c r="N467" s="94" t="s">
        <v>14</v>
      </c>
      <c r="O467" s="94" t="s">
        <v>15</v>
      </c>
      <c r="P467" s="94" t="s">
        <v>16</v>
      </c>
      <c r="Q467" s="94" t="s">
        <v>17</v>
      </c>
      <c r="R467" s="94" t="s">
        <v>18</v>
      </c>
      <c r="S467" s="85"/>
    </row>
    <row r="468" spans="1:19" s="1" customFormat="1" ht="18.75" x14ac:dyDescent="0.3">
      <c r="A468" s="95">
        <v>1</v>
      </c>
      <c r="B468" s="14" t="s">
        <v>152</v>
      </c>
      <c r="C468" s="14" t="s">
        <v>156</v>
      </c>
      <c r="D468" s="96" t="s">
        <v>245</v>
      </c>
      <c r="E468" s="95" t="s">
        <v>31</v>
      </c>
      <c r="F468" s="97" t="s">
        <v>27</v>
      </c>
      <c r="G468" s="14"/>
      <c r="H468" s="14"/>
      <c r="I468" s="14"/>
      <c r="J468" s="14"/>
      <c r="K468" s="14"/>
      <c r="L468" s="14"/>
      <c r="M468" s="14"/>
      <c r="N468" s="14"/>
      <c r="O468" s="14"/>
      <c r="P468" s="14"/>
      <c r="Q468" s="14"/>
      <c r="R468" s="14"/>
      <c r="S468" s="85"/>
    </row>
    <row r="469" spans="1:19" s="1" customFormat="1" ht="18.75" x14ac:dyDescent="0.3">
      <c r="A469" s="95"/>
      <c r="B469" s="14" t="s">
        <v>153</v>
      </c>
      <c r="C469" s="14" t="s">
        <v>157</v>
      </c>
      <c r="D469" s="106"/>
      <c r="E469" s="95" t="s">
        <v>32</v>
      </c>
      <c r="F469" s="14"/>
      <c r="G469" s="14"/>
      <c r="H469" s="14"/>
      <c r="I469" s="14"/>
      <c r="J469" s="14"/>
      <c r="K469" s="14"/>
      <c r="L469" s="14"/>
      <c r="M469" s="14"/>
      <c r="N469" s="14"/>
      <c r="O469" s="14"/>
      <c r="P469" s="14"/>
      <c r="Q469" s="14"/>
      <c r="R469" s="14"/>
      <c r="S469" s="85"/>
    </row>
    <row r="470" spans="1:19" s="1" customFormat="1" ht="18.75" x14ac:dyDescent="0.3">
      <c r="A470" s="95"/>
      <c r="B470" s="14" t="s">
        <v>155</v>
      </c>
      <c r="C470" s="14" t="s">
        <v>158</v>
      </c>
      <c r="D470" s="106"/>
      <c r="E470" s="95"/>
      <c r="F470" s="14"/>
      <c r="G470" s="14"/>
      <c r="H470" s="14"/>
      <c r="I470" s="14"/>
      <c r="J470" s="14"/>
      <c r="K470" s="14"/>
      <c r="L470" s="14"/>
      <c r="M470" s="14"/>
      <c r="N470" s="14"/>
      <c r="O470" s="14"/>
      <c r="P470" s="14"/>
      <c r="Q470" s="14"/>
      <c r="R470" s="14"/>
      <c r="S470" s="85"/>
    </row>
    <row r="471" spans="1:19" s="1" customFormat="1" ht="18.75" x14ac:dyDescent="0.3">
      <c r="A471" s="101"/>
      <c r="B471" s="120" t="s">
        <v>154</v>
      </c>
      <c r="C471" s="120" t="s">
        <v>154</v>
      </c>
      <c r="D471" s="101"/>
      <c r="E471" s="95"/>
      <c r="F471" s="95"/>
      <c r="G471" s="95"/>
      <c r="H471" s="95"/>
      <c r="I471" s="95"/>
      <c r="J471" s="95"/>
      <c r="K471" s="95"/>
      <c r="L471" s="95"/>
      <c r="M471" s="95"/>
      <c r="N471" s="95"/>
      <c r="O471" s="95"/>
      <c r="P471" s="95"/>
      <c r="Q471" s="95"/>
      <c r="R471" s="95"/>
      <c r="S471" s="85"/>
    </row>
    <row r="472" spans="1:19" s="1" customFormat="1" ht="18.75" x14ac:dyDescent="0.3">
      <c r="A472" s="95"/>
      <c r="B472" s="14"/>
      <c r="C472" s="14"/>
      <c r="D472" s="106"/>
      <c r="E472" s="95"/>
      <c r="F472" s="95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85"/>
    </row>
    <row r="473" spans="1:19" s="1" customFormat="1" ht="18.75" x14ac:dyDescent="0.3">
      <c r="A473" s="95"/>
      <c r="B473" s="14"/>
      <c r="C473" s="14"/>
      <c r="D473" s="106"/>
      <c r="E473" s="95"/>
      <c r="F473" s="95"/>
      <c r="G473" s="14"/>
      <c r="H473" s="14"/>
      <c r="I473" s="14"/>
      <c r="J473" s="14"/>
      <c r="K473" s="14"/>
      <c r="L473" s="14"/>
      <c r="M473" s="14"/>
      <c r="N473" s="14"/>
      <c r="O473" s="14"/>
      <c r="P473" s="14"/>
      <c r="Q473" s="14"/>
      <c r="R473" s="14"/>
      <c r="S473" s="85"/>
    </row>
    <row r="474" spans="1:19" s="1" customFormat="1" ht="18.75" x14ac:dyDescent="0.3">
      <c r="A474" s="95"/>
      <c r="B474" s="14"/>
      <c r="C474" s="14"/>
      <c r="D474" s="106"/>
      <c r="E474" s="95"/>
      <c r="F474" s="95"/>
      <c r="G474" s="14"/>
      <c r="H474" s="14"/>
      <c r="I474" s="14"/>
      <c r="J474" s="14"/>
      <c r="K474" s="14"/>
      <c r="L474" s="14"/>
      <c r="M474" s="14"/>
      <c r="N474" s="14"/>
      <c r="O474" s="14"/>
      <c r="P474" s="14"/>
      <c r="Q474" s="14"/>
      <c r="R474" s="14"/>
      <c r="S474" s="85"/>
    </row>
    <row r="475" spans="1:19" s="1" customFormat="1" ht="18.75" x14ac:dyDescent="0.3">
      <c r="A475" s="95"/>
      <c r="B475" s="14"/>
      <c r="C475" s="14"/>
      <c r="D475" s="106"/>
      <c r="E475" s="95"/>
      <c r="F475" s="95"/>
      <c r="G475" s="14"/>
      <c r="H475" s="14"/>
      <c r="I475" s="14"/>
      <c r="J475" s="14"/>
      <c r="K475" s="14"/>
      <c r="L475" s="14"/>
      <c r="M475" s="14"/>
      <c r="N475" s="14"/>
      <c r="O475" s="14"/>
      <c r="P475" s="14"/>
      <c r="Q475" s="14"/>
      <c r="R475" s="14"/>
      <c r="S475" s="85"/>
    </row>
    <row r="476" spans="1:19" s="1" customFormat="1" ht="18.75" x14ac:dyDescent="0.3">
      <c r="A476" s="95"/>
      <c r="B476" s="14"/>
      <c r="C476" s="14"/>
      <c r="D476" s="106"/>
      <c r="E476" s="95"/>
      <c r="F476" s="95"/>
      <c r="G476" s="14"/>
      <c r="H476" s="14"/>
      <c r="I476" s="14"/>
      <c r="J476" s="14"/>
      <c r="K476" s="14"/>
      <c r="L476" s="14"/>
      <c r="M476" s="14"/>
      <c r="N476" s="14"/>
      <c r="O476" s="14"/>
      <c r="P476" s="14"/>
      <c r="Q476" s="14"/>
      <c r="R476" s="14"/>
      <c r="S476" s="85"/>
    </row>
    <row r="477" spans="1:19" s="1" customFormat="1" ht="18.75" x14ac:dyDescent="0.3">
      <c r="A477" s="95"/>
      <c r="B477" s="14"/>
      <c r="C477" s="14"/>
      <c r="D477" s="106"/>
      <c r="E477" s="95"/>
      <c r="F477" s="95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85"/>
    </row>
    <row r="478" spans="1:19" s="1" customFormat="1" ht="18.75" x14ac:dyDescent="0.3">
      <c r="A478" s="95"/>
      <c r="B478" s="14"/>
      <c r="C478" s="14"/>
      <c r="D478" s="106"/>
      <c r="E478" s="95"/>
      <c r="F478" s="95"/>
      <c r="G478" s="14"/>
      <c r="H478" s="14"/>
      <c r="I478" s="14"/>
      <c r="J478" s="14"/>
      <c r="K478" s="14"/>
      <c r="L478" s="14"/>
      <c r="M478" s="14"/>
      <c r="N478" s="14"/>
      <c r="O478" s="14"/>
      <c r="P478" s="14"/>
      <c r="Q478" s="14"/>
      <c r="R478" s="14"/>
      <c r="S478" s="85"/>
    </row>
    <row r="479" spans="1:19" s="1" customFormat="1" ht="18.75" x14ac:dyDescent="0.3">
      <c r="A479" s="95"/>
      <c r="B479" s="14"/>
      <c r="C479" s="14"/>
      <c r="D479" s="106"/>
      <c r="E479" s="95"/>
      <c r="F479" s="95"/>
      <c r="G479" s="14"/>
      <c r="H479" s="14"/>
      <c r="I479" s="14"/>
      <c r="J479" s="14"/>
      <c r="K479" s="14"/>
      <c r="L479" s="14"/>
      <c r="M479" s="14"/>
      <c r="N479" s="14"/>
      <c r="O479" s="14"/>
      <c r="P479" s="14"/>
      <c r="Q479" s="14"/>
      <c r="R479" s="14"/>
      <c r="S479" s="85"/>
    </row>
    <row r="480" spans="1:19" s="1" customFormat="1" ht="18.75" x14ac:dyDescent="0.3">
      <c r="A480" s="95"/>
      <c r="B480" s="14"/>
      <c r="C480" s="14"/>
      <c r="D480" s="106"/>
      <c r="E480" s="95"/>
      <c r="F480" s="95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85"/>
    </row>
    <row r="481" spans="1:19" s="1" customFormat="1" ht="18.75" x14ac:dyDescent="0.3">
      <c r="A481" s="95"/>
      <c r="B481" s="14"/>
      <c r="C481" s="14"/>
      <c r="D481" s="106"/>
      <c r="E481" s="95"/>
      <c r="F481" s="95"/>
      <c r="G481" s="14"/>
      <c r="H481" s="14"/>
      <c r="I481" s="14"/>
      <c r="J481" s="14"/>
      <c r="K481" s="14"/>
      <c r="L481" s="14"/>
      <c r="M481" s="14"/>
      <c r="N481" s="14"/>
      <c r="O481" s="14"/>
      <c r="P481" s="14"/>
      <c r="Q481" s="14"/>
      <c r="R481" s="14"/>
      <c r="S481" s="85"/>
    </row>
    <row r="482" spans="1:19" s="1" customFormat="1" ht="18.75" x14ac:dyDescent="0.3">
      <c r="A482" s="95"/>
      <c r="B482" s="14"/>
      <c r="C482" s="14"/>
      <c r="D482" s="106"/>
      <c r="E482" s="95"/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85"/>
    </row>
    <row r="483" spans="1:19" s="1" customFormat="1" ht="18.75" x14ac:dyDescent="0.3">
      <c r="A483" s="95"/>
      <c r="B483" s="14"/>
      <c r="C483" s="14"/>
      <c r="D483" s="106"/>
      <c r="E483" s="95"/>
      <c r="F483" s="95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85"/>
    </row>
    <row r="484" spans="1:19" s="1" customFormat="1" ht="18.75" x14ac:dyDescent="0.3">
      <c r="A484" s="95"/>
      <c r="B484" s="14"/>
      <c r="C484" s="14"/>
      <c r="D484" s="106"/>
      <c r="E484" s="95"/>
      <c r="F484" s="95"/>
      <c r="G484" s="14"/>
      <c r="H484" s="14"/>
      <c r="I484" s="14"/>
      <c r="J484" s="14"/>
      <c r="K484" s="14"/>
      <c r="L484" s="14"/>
      <c r="M484" s="14"/>
      <c r="N484" s="14"/>
      <c r="O484" s="14"/>
      <c r="P484" s="14"/>
      <c r="Q484" s="14"/>
      <c r="R484" s="14"/>
      <c r="S484" s="85"/>
    </row>
    <row r="485" spans="1:19" s="1" customFormat="1" ht="18.75" x14ac:dyDescent="0.3">
      <c r="A485" s="95"/>
      <c r="B485" s="14"/>
      <c r="C485" s="14"/>
      <c r="D485" s="106"/>
      <c r="E485" s="95"/>
      <c r="F485" s="14"/>
      <c r="G485" s="14"/>
      <c r="H485" s="14"/>
      <c r="I485" s="14"/>
      <c r="J485" s="14"/>
      <c r="K485" s="14"/>
      <c r="L485" s="14"/>
      <c r="M485" s="14"/>
      <c r="N485" s="14"/>
      <c r="O485" s="14"/>
      <c r="P485" s="14"/>
      <c r="Q485" s="14"/>
      <c r="R485" s="14"/>
      <c r="S485" s="85"/>
    </row>
    <row r="486" spans="1:19" s="1" customFormat="1" ht="18.75" x14ac:dyDescent="0.3">
      <c r="A486" s="95"/>
      <c r="B486" s="14"/>
      <c r="C486" s="14"/>
      <c r="D486" s="14"/>
      <c r="E486" s="95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85"/>
    </row>
    <row r="487" spans="1:19" s="1" customFormat="1" ht="18.75" x14ac:dyDescent="0.3">
      <c r="A487" s="95"/>
      <c r="B487" s="14"/>
      <c r="C487" s="14"/>
      <c r="D487" s="106"/>
      <c r="E487" s="14"/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85"/>
    </row>
    <row r="488" spans="1:19" s="1" customFormat="1" ht="18.75" x14ac:dyDescent="0.3">
      <c r="A488" s="95"/>
      <c r="B488" s="14"/>
      <c r="C488" s="14"/>
      <c r="D488" s="106"/>
      <c r="E488" s="95"/>
      <c r="F488" s="95"/>
      <c r="G488" s="14"/>
      <c r="H488" s="14"/>
      <c r="I488" s="14"/>
      <c r="J488" s="14"/>
      <c r="K488" s="14"/>
      <c r="L488" s="14"/>
      <c r="M488" s="14"/>
      <c r="N488" s="14"/>
      <c r="O488" s="14"/>
      <c r="P488" s="14"/>
      <c r="Q488" s="14"/>
      <c r="R488" s="14"/>
      <c r="S488" s="85"/>
    </row>
    <row r="489" spans="1:19" s="1" customFormat="1" ht="18.75" x14ac:dyDescent="0.3">
      <c r="A489" s="95"/>
      <c r="B489" s="14"/>
      <c r="C489" s="14"/>
      <c r="D489" s="106"/>
      <c r="E489" s="14"/>
      <c r="F489" s="14"/>
      <c r="G489" s="14"/>
      <c r="H489" s="14"/>
      <c r="I489" s="14"/>
      <c r="J489" s="14"/>
      <c r="K489" s="14"/>
      <c r="L489" s="14"/>
      <c r="M489" s="14"/>
      <c r="N489" s="14"/>
      <c r="O489" s="14"/>
      <c r="P489" s="14"/>
      <c r="Q489" s="14"/>
      <c r="R489" s="14"/>
      <c r="S489" s="85"/>
    </row>
    <row r="490" spans="1:19" s="1" customFormat="1" ht="18.75" x14ac:dyDescent="0.3">
      <c r="A490" s="93"/>
      <c r="B490" s="99"/>
      <c r="C490" s="99"/>
      <c r="D490" s="99"/>
      <c r="E490" s="99"/>
      <c r="F490" s="99"/>
      <c r="G490" s="99"/>
      <c r="H490" s="99"/>
      <c r="I490" s="99"/>
      <c r="J490" s="99"/>
      <c r="K490" s="99"/>
      <c r="L490" s="99"/>
      <c r="M490" s="99"/>
      <c r="N490" s="99"/>
      <c r="O490" s="99"/>
      <c r="P490" s="99"/>
      <c r="Q490" s="99"/>
      <c r="R490" s="99"/>
      <c r="S490" s="85"/>
    </row>
    <row r="491" spans="1:19" s="1" customFormat="1" ht="18.75" x14ac:dyDescent="0.3">
      <c r="A491" s="107"/>
      <c r="B491" s="59"/>
      <c r="C491" s="59"/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85"/>
    </row>
    <row r="492" spans="1:19" s="2" customFormat="1" ht="21" x14ac:dyDescent="0.45">
      <c r="A492" s="118"/>
      <c r="B492" s="118"/>
      <c r="C492" s="118"/>
      <c r="D492" s="119"/>
      <c r="E492" s="118"/>
      <c r="F492" s="118"/>
      <c r="G492" s="118"/>
      <c r="H492" s="118"/>
      <c r="I492" s="118"/>
      <c r="J492" s="118"/>
      <c r="K492" s="118"/>
      <c r="L492" s="118"/>
      <c r="M492" s="118"/>
      <c r="N492" s="118"/>
      <c r="O492" s="118"/>
      <c r="P492" s="118"/>
      <c r="Q492" s="118"/>
      <c r="R492" s="40"/>
      <c r="S492" s="118"/>
    </row>
    <row r="493" spans="1:19" s="1" customFormat="1" ht="18.75" x14ac:dyDescent="0.3">
      <c r="A493" s="87" t="s">
        <v>91</v>
      </c>
      <c r="B493" s="87"/>
      <c r="C493" s="88"/>
      <c r="D493" s="86"/>
      <c r="E493" s="86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86"/>
      <c r="Q493" s="86"/>
      <c r="R493" s="86"/>
      <c r="S493" s="85"/>
    </row>
    <row r="494" spans="1:19" s="1" customFormat="1" ht="18.75" x14ac:dyDescent="0.3">
      <c r="A494" s="91"/>
      <c r="B494" s="88" t="s">
        <v>159</v>
      </c>
      <c r="C494" s="86"/>
      <c r="D494" s="86"/>
      <c r="E494" s="86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5"/>
    </row>
    <row r="495" spans="1:19" s="1" customFormat="1" ht="18.75" x14ac:dyDescent="0.3">
      <c r="A495" s="190" t="s">
        <v>0</v>
      </c>
      <c r="B495" s="190" t="s">
        <v>1</v>
      </c>
      <c r="C495" s="190" t="s">
        <v>2</v>
      </c>
      <c r="D495" s="190" t="s">
        <v>3</v>
      </c>
      <c r="E495" s="92" t="s">
        <v>5</v>
      </c>
      <c r="F495" s="92" t="s">
        <v>6</v>
      </c>
      <c r="G495" s="192" t="s">
        <v>133</v>
      </c>
      <c r="H495" s="193"/>
      <c r="I495" s="194"/>
      <c r="J495" s="192" t="s">
        <v>299</v>
      </c>
      <c r="K495" s="193"/>
      <c r="L495" s="193"/>
      <c r="M495" s="193"/>
      <c r="N495" s="193"/>
      <c r="O495" s="193"/>
      <c r="P495" s="193"/>
      <c r="Q495" s="193"/>
      <c r="R495" s="194"/>
      <c r="S495" s="85"/>
    </row>
    <row r="496" spans="1:19" s="1" customFormat="1" ht="18.75" x14ac:dyDescent="0.3">
      <c r="A496" s="191"/>
      <c r="B496" s="191"/>
      <c r="C496" s="191"/>
      <c r="D496" s="191"/>
      <c r="E496" s="93" t="s">
        <v>4</v>
      </c>
      <c r="F496" s="93" t="s">
        <v>4</v>
      </c>
      <c r="G496" s="94" t="s">
        <v>7</v>
      </c>
      <c r="H496" s="94" t="s">
        <v>8</v>
      </c>
      <c r="I496" s="94" t="s">
        <v>9</v>
      </c>
      <c r="J496" s="94" t="s">
        <v>10</v>
      </c>
      <c r="K496" s="94" t="s">
        <v>11</v>
      </c>
      <c r="L496" s="94" t="s">
        <v>12</v>
      </c>
      <c r="M496" s="94" t="s">
        <v>13</v>
      </c>
      <c r="N496" s="94" t="s">
        <v>14</v>
      </c>
      <c r="O496" s="94" t="s">
        <v>15</v>
      </c>
      <c r="P496" s="94" t="s">
        <v>16</v>
      </c>
      <c r="Q496" s="94" t="s">
        <v>17</v>
      </c>
      <c r="R496" s="94" t="s">
        <v>18</v>
      </c>
      <c r="S496" s="85"/>
    </row>
    <row r="497" spans="1:19" s="1" customFormat="1" ht="18.75" x14ac:dyDescent="0.3">
      <c r="A497" s="95">
        <v>1</v>
      </c>
      <c r="B497" s="14" t="s">
        <v>92</v>
      </c>
      <c r="C497" s="14" t="s">
        <v>65</v>
      </c>
      <c r="D497" s="178" t="s">
        <v>250</v>
      </c>
      <c r="E497" s="95" t="s">
        <v>31</v>
      </c>
      <c r="F497" s="97" t="s">
        <v>63</v>
      </c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  <c r="Q497" s="104"/>
      <c r="R497" s="104"/>
      <c r="S497" s="85"/>
    </row>
    <row r="498" spans="1:19" s="1" customFormat="1" ht="18.75" x14ac:dyDescent="0.3">
      <c r="A498" s="95"/>
      <c r="B498" s="14" t="s">
        <v>93</v>
      </c>
      <c r="C498" s="14" t="s">
        <v>94</v>
      </c>
      <c r="D498" s="178"/>
      <c r="E498" s="95" t="s">
        <v>32</v>
      </c>
      <c r="F498" s="95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85"/>
    </row>
    <row r="499" spans="1:19" s="1" customFormat="1" ht="18.75" x14ac:dyDescent="0.3">
      <c r="A499" s="95"/>
      <c r="B499" s="14" t="s">
        <v>96</v>
      </c>
      <c r="C499" s="14" t="s">
        <v>97</v>
      </c>
      <c r="D499" s="178"/>
      <c r="E499" s="95"/>
      <c r="F499" s="95"/>
      <c r="G499" s="14"/>
      <c r="H499" s="14"/>
      <c r="I499" s="14"/>
      <c r="J499" s="14"/>
      <c r="K499" s="14"/>
      <c r="L499" s="14"/>
      <c r="M499" s="14"/>
      <c r="N499" s="14"/>
      <c r="O499" s="14"/>
      <c r="P499" s="14"/>
      <c r="Q499" s="14"/>
      <c r="R499" s="14"/>
      <c r="S499" s="85"/>
    </row>
    <row r="500" spans="1:19" s="1" customFormat="1" ht="18.75" x14ac:dyDescent="0.3">
      <c r="A500" s="95"/>
      <c r="B500" s="14"/>
      <c r="C500" s="14" t="s">
        <v>95</v>
      </c>
      <c r="D500" s="178"/>
      <c r="E500" s="95"/>
      <c r="F500" s="14"/>
      <c r="G500" s="14"/>
      <c r="H500" s="14"/>
      <c r="I500" s="14"/>
      <c r="J500" s="14"/>
      <c r="K500" s="14"/>
      <c r="L500" s="14"/>
      <c r="M500" s="14"/>
      <c r="N500" s="14"/>
      <c r="O500" s="14"/>
      <c r="P500" s="14"/>
      <c r="Q500" s="14"/>
      <c r="R500" s="14"/>
      <c r="S500" s="85"/>
    </row>
    <row r="501" spans="1:19" s="1" customFormat="1" ht="18.75" x14ac:dyDescent="0.3">
      <c r="A501" s="95"/>
      <c r="B501" s="14"/>
      <c r="C501" s="14"/>
      <c r="D501" s="178"/>
      <c r="E501" s="95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85"/>
    </row>
    <row r="502" spans="1:19" s="1" customFormat="1" ht="18.75" x14ac:dyDescent="0.3">
      <c r="A502" s="95" t="s">
        <v>389</v>
      </c>
      <c r="B502" s="14" t="s">
        <v>387</v>
      </c>
      <c r="C502" s="14" t="s">
        <v>390</v>
      </c>
      <c r="D502" s="178" t="s">
        <v>392</v>
      </c>
      <c r="E502" s="95" t="s">
        <v>31</v>
      </c>
      <c r="F502" s="97" t="s">
        <v>63</v>
      </c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85"/>
    </row>
    <row r="503" spans="1:19" s="1" customFormat="1" ht="18.75" x14ac:dyDescent="0.3">
      <c r="A503" s="95"/>
      <c r="B503" s="14" t="s">
        <v>388</v>
      </c>
      <c r="C503" s="14" t="s">
        <v>391</v>
      </c>
      <c r="D503" s="178"/>
      <c r="E503" s="95" t="s">
        <v>32</v>
      </c>
      <c r="F503" s="95"/>
      <c r="G503" s="14"/>
      <c r="H503" s="14"/>
      <c r="I503" s="14"/>
      <c r="J503" s="14"/>
      <c r="K503" s="14"/>
      <c r="L503" s="14"/>
      <c r="M503" s="14"/>
      <c r="N503" s="14"/>
      <c r="O503" s="14"/>
      <c r="P503" s="14"/>
      <c r="Q503" s="14"/>
      <c r="R503" s="14"/>
      <c r="S503" s="85"/>
    </row>
    <row r="504" spans="1:19" s="1" customFormat="1" ht="18.75" x14ac:dyDescent="0.3">
      <c r="A504" s="95"/>
      <c r="B504" s="14"/>
      <c r="C504" s="14"/>
      <c r="D504" s="178"/>
      <c r="E504" s="95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85"/>
    </row>
    <row r="505" spans="1:19" s="1" customFormat="1" ht="18.75" x14ac:dyDescent="0.3">
      <c r="A505" s="95"/>
      <c r="B505" s="14"/>
      <c r="C505" s="14"/>
      <c r="D505" s="178"/>
      <c r="E505" s="95"/>
      <c r="F505" s="14"/>
      <c r="G505" s="14"/>
      <c r="H505" s="14"/>
      <c r="I505" s="14"/>
      <c r="J505" s="14"/>
      <c r="K505" s="14"/>
      <c r="L505" s="14"/>
      <c r="M505" s="14"/>
      <c r="N505" s="14"/>
      <c r="O505" s="14"/>
      <c r="P505" s="14"/>
      <c r="Q505" s="14"/>
      <c r="R505" s="14"/>
      <c r="S505" s="85"/>
    </row>
    <row r="506" spans="1:19" s="1" customFormat="1" ht="18.75" x14ac:dyDescent="0.3">
      <c r="A506" s="95" t="s">
        <v>393</v>
      </c>
      <c r="B506" s="14" t="s">
        <v>115</v>
      </c>
      <c r="C506" s="14" t="s">
        <v>117</v>
      </c>
      <c r="D506" s="178" t="s">
        <v>245</v>
      </c>
      <c r="E506" s="95" t="s">
        <v>31</v>
      </c>
      <c r="F506" s="95" t="s">
        <v>119</v>
      </c>
      <c r="G506" s="14"/>
      <c r="H506" s="14"/>
      <c r="I506" s="14"/>
      <c r="J506" s="14"/>
      <c r="K506" s="14"/>
      <c r="L506" s="14"/>
      <c r="M506" s="14"/>
      <c r="N506" s="14"/>
      <c r="O506" s="14"/>
      <c r="P506" s="14"/>
      <c r="Q506" s="14"/>
      <c r="R506" s="14"/>
      <c r="S506" s="85"/>
    </row>
    <row r="507" spans="1:19" s="1" customFormat="1" ht="18.75" x14ac:dyDescent="0.3">
      <c r="A507" s="95"/>
      <c r="B507" s="14" t="s">
        <v>116</v>
      </c>
      <c r="C507" s="14" t="s">
        <v>118</v>
      </c>
      <c r="D507" s="182"/>
      <c r="E507" s="95" t="s">
        <v>32</v>
      </c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85"/>
    </row>
    <row r="508" spans="1:19" s="1" customFormat="1" ht="18.75" x14ac:dyDescent="0.3">
      <c r="A508" s="95"/>
      <c r="B508" s="14"/>
      <c r="C508" s="14"/>
      <c r="D508" s="178"/>
      <c r="E508" s="14"/>
      <c r="F508" s="14"/>
      <c r="G508" s="14"/>
      <c r="H508" s="14"/>
      <c r="I508" s="14"/>
      <c r="J508" s="14"/>
      <c r="K508" s="14"/>
      <c r="L508" s="14"/>
      <c r="M508" s="14"/>
      <c r="N508" s="14"/>
      <c r="O508" s="14"/>
      <c r="P508" s="14"/>
      <c r="Q508" s="14"/>
      <c r="R508" s="14"/>
      <c r="S508" s="85"/>
    </row>
    <row r="509" spans="1:19" s="1" customFormat="1" ht="18.75" x14ac:dyDescent="0.3">
      <c r="A509" s="95" t="s">
        <v>394</v>
      </c>
      <c r="B509" s="14" t="s">
        <v>165</v>
      </c>
      <c r="C509" s="14" t="s">
        <v>166</v>
      </c>
      <c r="D509" s="178" t="s">
        <v>245</v>
      </c>
      <c r="E509" s="95" t="s">
        <v>32</v>
      </c>
      <c r="F509" s="95" t="s">
        <v>63</v>
      </c>
      <c r="G509" s="14"/>
      <c r="H509" s="14"/>
      <c r="I509" s="14"/>
      <c r="J509" s="14"/>
      <c r="K509" s="14"/>
      <c r="L509" s="14"/>
      <c r="M509" s="14"/>
      <c r="N509" s="14"/>
      <c r="O509" s="14"/>
      <c r="P509" s="14"/>
      <c r="Q509" s="14"/>
      <c r="R509" s="14"/>
      <c r="S509" s="85"/>
    </row>
    <row r="510" spans="1:19" s="1" customFormat="1" ht="18.75" x14ac:dyDescent="0.3">
      <c r="A510" s="95"/>
      <c r="B510" s="14"/>
      <c r="C510" s="14" t="s">
        <v>167</v>
      </c>
      <c r="D510" s="178"/>
      <c r="E510" s="95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85"/>
    </row>
    <row r="511" spans="1:19" s="1" customFormat="1" ht="18.75" x14ac:dyDescent="0.3">
      <c r="A511" s="95"/>
      <c r="B511" s="14"/>
      <c r="C511" s="14"/>
      <c r="D511" s="178"/>
      <c r="E511" s="95"/>
      <c r="F511" s="95"/>
      <c r="G511" s="14"/>
      <c r="H511" s="14"/>
      <c r="I511" s="14"/>
      <c r="J511" s="14"/>
      <c r="K511" s="14"/>
      <c r="L511" s="14"/>
      <c r="M511" s="14"/>
      <c r="N511" s="14"/>
      <c r="O511" s="14"/>
      <c r="P511" s="14"/>
      <c r="Q511" s="14"/>
      <c r="R511" s="14"/>
      <c r="S511" s="85"/>
    </row>
    <row r="512" spans="1:19" s="1" customFormat="1" ht="18.75" x14ac:dyDescent="0.3">
      <c r="A512" s="95" t="s">
        <v>375</v>
      </c>
      <c r="B512" s="14" t="s">
        <v>64</v>
      </c>
      <c r="C512" s="14" t="s">
        <v>168</v>
      </c>
      <c r="D512" s="178" t="s">
        <v>245</v>
      </c>
      <c r="E512" s="95" t="s">
        <v>31</v>
      </c>
      <c r="F512" s="95" t="s">
        <v>63</v>
      </c>
      <c r="G512" s="14"/>
      <c r="H512" s="14"/>
      <c r="I512" s="14"/>
      <c r="J512" s="14"/>
      <c r="K512" s="14"/>
      <c r="L512" s="14"/>
      <c r="M512" s="14"/>
      <c r="N512" s="14"/>
      <c r="O512" s="14"/>
      <c r="P512" s="14"/>
      <c r="Q512" s="14"/>
      <c r="R512" s="14"/>
      <c r="S512" s="85"/>
    </row>
    <row r="513" spans="1:19" s="1" customFormat="1" ht="18.75" x14ac:dyDescent="0.3">
      <c r="A513" s="95"/>
      <c r="B513" s="14"/>
      <c r="C513" s="14" t="s">
        <v>169</v>
      </c>
      <c r="D513" s="178"/>
      <c r="E513" s="95" t="s">
        <v>32</v>
      </c>
      <c r="F513" s="95"/>
      <c r="G513" s="14"/>
      <c r="H513" s="14"/>
      <c r="I513" s="14"/>
      <c r="J513" s="14"/>
      <c r="K513" s="14"/>
      <c r="L513" s="14"/>
      <c r="M513" s="14"/>
      <c r="N513" s="14"/>
      <c r="O513" s="14"/>
      <c r="P513" s="14"/>
      <c r="Q513" s="14"/>
      <c r="R513" s="14"/>
      <c r="S513" s="85"/>
    </row>
    <row r="514" spans="1:19" s="1" customFormat="1" ht="18.75" x14ac:dyDescent="0.3">
      <c r="A514" s="95"/>
      <c r="B514" s="14"/>
      <c r="C514" s="14"/>
      <c r="D514" s="178"/>
      <c r="E514" s="95"/>
      <c r="F514" s="95"/>
      <c r="G514" s="14"/>
      <c r="H514" s="14"/>
      <c r="I514" s="14"/>
      <c r="J514" s="14"/>
      <c r="K514" s="14"/>
      <c r="L514" s="14"/>
      <c r="M514" s="14"/>
      <c r="N514" s="14"/>
      <c r="O514" s="14"/>
      <c r="P514" s="14"/>
      <c r="Q514" s="14"/>
      <c r="R514" s="14"/>
      <c r="S514" s="85"/>
    </row>
    <row r="515" spans="1:19" s="1" customFormat="1" ht="18.75" x14ac:dyDescent="0.3">
      <c r="A515" s="95"/>
      <c r="B515" s="14"/>
      <c r="C515" s="14"/>
      <c r="D515" s="178"/>
      <c r="E515" s="95"/>
      <c r="F515" s="95"/>
      <c r="G515" s="14"/>
      <c r="H515" s="14"/>
      <c r="I515" s="14"/>
      <c r="J515" s="14"/>
      <c r="K515" s="14"/>
      <c r="L515" s="14"/>
      <c r="M515" s="14"/>
      <c r="N515" s="14"/>
      <c r="O515" s="14"/>
      <c r="P515" s="14"/>
      <c r="Q515" s="14"/>
      <c r="R515" s="14"/>
      <c r="S515" s="85"/>
    </row>
    <row r="516" spans="1:19" s="1" customFormat="1" ht="18.75" x14ac:dyDescent="0.3">
      <c r="A516" s="95"/>
      <c r="B516" s="14"/>
      <c r="C516" s="14"/>
      <c r="D516" s="178"/>
      <c r="E516" s="95"/>
      <c r="F516" s="95"/>
      <c r="G516" s="14"/>
      <c r="H516" s="14"/>
      <c r="I516" s="14"/>
      <c r="J516" s="14"/>
      <c r="K516" s="14"/>
      <c r="L516" s="14"/>
      <c r="M516" s="14"/>
      <c r="N516" s="14"/>
      <c r="O516" s="14"/>
      <c r="P516" s="14"/>
      <c r="Q516" s="14"/>
      <c r="R516" s="14"/>
      <c r="S516" s="85"/>
    </row>
    <row r="517" spans="1:19" s="1" customFormat="1" ht="18.75" x14ac:dyDescent="0.3">
      <c r="A517" s="95"/>
      <c r="B517" s="14"/>
      <c r="C517" s="14"/>
      <c r="D517" s="178"/>
      <c r="E517" s="95"/>
      <c r="F517" s="14"/>
      <c r="G517" s="14"/>
      <c r="H517" s="14"/>
      <c r="I517" s="14"/>
      <c r="J517" s="14"/>
      <c r="K517" s="14"/>
      <c r="L517" s="14"/>
      <c r="M517" s="14"/>
      <c r="N517" s="14"/>
      <c r="O517" s="14"/>
      <c r="P517" s="14"/>
      <c r="Q517" s="14"/>
      <c r="R517" s="14"/>
      <c r="S517" s="85"/>
    </row>
    <row r="518" spans="1:19" s="1" customFormat="1" ht="18.75" x14ac:dyDescent="0.3">
      <c r="A518" s="95"/>
      <c r="B518" s="14"/>
      <c r="C518" s="14"/>
      <c r="D518" s="178"/>
      <c r="E518" s="95"/>
      <c r="F518" s="95"/>
      <c r="G518" s="14"/>
      <c r="H518" s="14"/>
      <c r="I518" s="14"/>
      <c r="J518" s="14"/>
      <c r="K518" s="14"/>
      <c r="L518" s="14"/>
      <c r="M518" s="14"/>
      <c r="N518" s="14"/>
      <c r="O518" s="14"/>
      <c r="P518" s="14"/>
      <c r="Q518" s="14"/>
      <c r="R518" s="14"/>
      <c r="S518" s="85"/>
    </row>
    <row r="519" spans="1:19" s="1" customFormat="1" ht="18.75" x14ac:dyDescent="0.3">
      <c r="A519" s="95"/>
      <c r="B519" s="14"/>
      <c r="C519" s="14"/>
      <c r="D519" s="178"/>
      <c r="E519" s="95"/>
      <c r="F519" s="14"/>
      <c r="G519" s="14"/>
      <c r="H519" s="14"/>
      <c r="I519" s="14"/>
      <c r="J519" s="14"/>
      <c r="K519" s="14"/>
      <c r="L519" s="14"/>
      <c r="M519" s="14"/>
      <c r="N519" s="14"/>
      <c r="O519" s="14"/>
      <c r="P519" s="14"/>
      <c r="Q519" s="14"/>
      <c r="R519" s="14"/>
      <c r="S519" s="85"/>
    </row>
    <row r="520" spans="1:19" s="1" customFormat="1" ht="18.75" x14ac:dyDescent="0.3">
      <c r="A520" s="93"/>
      <c r="B520" s="99"/>
      <c r="C520" s="99"/>
      <c r="D520" s="184"/>
      <c r="E520" s="99"/>
      <c r="F520" s="99"/>
      <c r="G520" s="99"/>
      <c r="H520" s="99"/>
      <c r="I520" s="99"/>
      <c r="J520" s="99"/>
      <c r="K520" s="99"/>
      <c r="L520" s="99"/>
      <c r="M520" s="99"/>
      <c r="N520" s="99"/>
      <c r="O520" s="99"/>
      <c r="P520" s="99"/>
      <c r="Q520" s="99"/>
      <c r="R520" s="99"/>
      <c r="S520" s="85"/>
    </row>
    <row r="521" spans="1:19" s="1" customFormat="1" ht="18.75" x14ac:dyDescent="0.3">
      <c r="A521" s="107"/>
      <c r="B521" s="59"/>
      <c r="C521" s="59"/>
      <c r="D521" s="59"/>
      <c r="E521" s="59"/>
      <c r="F521" s="59"/>
      <c r="G521" s="59"/>
      <c r="H521" s="59"/>
      <c r="I521" s="59"/>
      <c r="J521" s="59"/>
      <c r="K521" s="59"/>
      <c r="L521" s="59"/>
      <c r="M521" s="59"/>
      <c r="N521" s="59"/>
      <c r="O521" s="59"/>
      <c r="P521" s="59"/>
      <c r="Q521" s="59"/>
      <c r="R521" s="59"/>
      <c r="S521" s="85"/>
    </row>
    <row r="522" spans="1:19" s="2" customFormat="1" ht="21" x14ac:dyDescent="0.45">
      <c r="A522" s="118"/>
      <c r="B522" s="118"/>
      <c r="C522" s="118"/>
      <c r="D522" s="119"/>
      <c r="E522" s="118"/>
      <c r="F522" s="118"/>
      <c r="G522" s="118"/>
      <c r="H522" s="118"/>
      <c r="I522" s="118"/>
      <c r="J522" s="118"/>
      <c r="K522" s="118"/>
      <c r="L522" s="118"/>
      <c r="M522" s="118"/>
      <c r="N522" s="118"/>
      <c r="O522" s="118"/>
      <c r="P522" s="118"/>
      <c r="Q522" s="118"/>
      <c r="R522" s="40"/>
      <c r="S522" s="118"/>
    </row>
    <row r="523" spans="1:19" s="1" customFormat="1" ht="18.75" x14ac:dyDescent="0.3">
      <c r="A523" s="87" t="s">
        <v>91</v>
      </c>
      <c r="B523" s="87"/>
      <c r="C523" s="88"/>
      <c r="D523" s="86"/>
      <c r="E523" s="86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86"/>
      <c r="Q523" s="86"/>
      <c r="R523" s="86"/>
      <c r="S523" s="85"/>
    </row>
    <row r="524" spans="1:19" s="1" customFormat="1" ht="18.75" x14ac:dyDescent="0.3">
      <c r="A524" s="91"/>
      <c r="B524" s="88" t="s">
        <v>163</v>
      </c>
      <c r="C524" s="86"/>
      <c r="D524" s="86"/>
      <c r="E524" s="86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86"/>
      <c r="Q524" s="86"/>
      <c r="R524" s="86"/>
      <c r="S524" s="85"/>
    </row>
    <row r="525" spans="1:19" s="1" customFormat="1" ht="18.75" x14ac:dyDescent="0.3">
      <c r="A525" s="190" t="s">
        <v>0</v>
      </c>
      <c r="B525" s="190" t="s">
        <v>1</v>
      </c>
      <c r="C525" s="190" t="s">
        <v>2</v>
      </c>
      <c r="D525" s="190" t="s">
        <v>3</v>
      </c>
      <c r="E525" s="92" t="s">
        <v>5</v>
      </c>
      <c r="F525" s="92" t="s">
        <v>6</v>
      </c>
      <c r="G525" s="192" t="s">
        <v>133</v>
      </c>
      <c r="H525" s="193"/>
      <c r="I525" s="194"/>
      <c r="J525" s="192" t="s">
        <v>299</v>
      </c>
      <c r="K525" s="193"/>
      <c r="L525" s="193"/>
      <c r="M525" s="193"/>
      <c r="N525" s="193"/>
      <c r="O525" s="193"/>
      <c r="P525" s="193"/>
      <c r="Q525" s="193"/>
      <c r="R525" s="194"/>
      <c r="S525" s="85"/>
    </row>
    <row r="526" spans="1:19" s="1" customFormat="1" ht="18.75" x14ac:dyDescent="0.3">
      <c r="A526" s="191"/>
      <c r="B526" s="191"/>
      <c r="C526" s="191"/>
      <c r="D526" s="191"/>
      <c r="E526" s="93" t="s">
        <v>4</v>
      </c>
      <c r="F526" s="93" t="s">
        <v>4</v>
      </c>
      <c r="G526" s="94" t="s">
        <v>7</v>
      </c>
      <c r="H526" s="94" t="s">
        <v>8</v>
      </c>
      <c r="I526" s="94" t="s">
        <v>9</v>
      </c>
      <c r="J526" s="94" t="s">
        <v>10</v>
      </c>
      <c r="K526" s="94" t="s">
        <v>11</v>
      </c>
      <c r="L526" s="94" t="s">
        <v>12</v>
      </c>
      <c r="M526" s="94" t="s">
        <v>13</v>
      </c>
      <c r="N526" s="94" t="s">
        <v>14</v>
      </c>
      <c r="O526" s="94" t="s">
        <v>15</v>
      </c>
      <c r="P526" s="94" t="s">
        <v>16</v>
      </c>
      <c r="Q526" s="94" t="s">
        <v>17</v>
      </c>
      <c r="R526" s="94" t="s">
        <v>18</v>
      </c>
      <c r="S526" s="85"/>
    </row>
    <row r="527" spans="1:19" s="1" customFormat="1" ht="18.75" x14ac:dyDescent="0.3">
      <c r="A527" s="92">
        <v>1</v>
      </c>
      <c r="B527" s="104" t="s">
        <v>160</v>
      </c>
      <c r="C527" s="121" t="s">
        <v>161</v>
      </c>
      <c r="D527" s="105" t="s">
        <v>255</v>
      </c>
      <c r="E527" s="97" t="s">
        <v>31</v>
      </c>
      <c r="F527" s="97" t="s">
        <v>63</v>
      </c>
      <c r="G527" s="104"/>
      <c r="H527" s="104"/>
      <c r="I527" s="104"/>
      <c r="J527" s="104"/>
      <c r="K527" s="104"/>
      <c r="L527" s="104"/>
      <c r="M527" s="104"/>
      <c r="N527" s="104"/>
      <c r="O527" s="104"/>
      <c r="P527" s="104"/>
      <c r="Q527" s="104"/>
      <c r="R527" s="104"/>
      <c r="S527" s="85"/>
    </row>
    <row r="528" spans="1:19" s="1" customFormat="1" ht="18.75" x14ac:dyDescent="0.3">
      <c r="A528" s="95"/>
      <c r="B528" s="14"/>
      <c r="C528" s="14" t="s">
        <v>162</v>
      </c>
      <c r="D528" s="106"/>
      <c r="E528" s="95" t="s">
        <v>32</v>
      </c>
      <c r="F528" s="95"/>
      <c r="G528" s="14"/>
      <c r="H528" s="14"/>
      <c r="I528" s="14"/>
      <c r="J528" s="14"/>
      <c r="K528" s="14"/>
      <c r="L528" s="14"/>
      <c r="M528" s="14"/>
      <c r="N528" s="14"/>
      <c r="O528" s="14"/>
      <c r="P528" s="14"/>
      <c r="Q528" s="14"/>
      <c r="R528" s="14"/>
      <c r="S528" s="85"/>
    </row>
    <row r="529" spans="1:19" s="1" customFormat="1" ht="18.75" x14ac:dyDescent="0.3">
      <c r="A529" s="95"/>
      <c r="B529" s="14"/>
      <c r="C529" s="14"/>
      <c r="D529" s="106"/>
      <c r="E529" s="95"/>
      <c r="F529" s="95"/>
      <c r="G529" s="14"/>
      <c r="H529" s="14"/>
      <c r="I529" s="14"/>
      <c r="J529" s="14"/>
      <c r="K529" s="14"/>
      <c r="L529" s="14"/>
      <c r="M529" s="14"/>
      <c r="N529" s="14"/>
      <c r="O529" s="14"/>
      <c r="P529" s="14"/>
      <c r="Q529" s="14"/>
      <c r="R529" s="14"/>
      <c r="S529" s="85"/>
    </row>
    <row r="530" spans="1:19" s="1" customFormat="1" ht="18.75" x14ac:dyDescent="0.3">
      <c r="A530" s="95">
        <v>2</v>
      </c>
      <c r="B530" s="14" t="s">
        <v>98</v>
      </c>
      <c r="C530" s="14" t="s">
        <v>120</v>
      </c>
      <c r="D530" s="96" t="s">
        <v>225</v>
      </c>
      <c r="E530" s="95" t="s">
        <v>31</v>
      </c>
      <c r="F530" s="95" t="s">
        <v>63</v>
      </c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85"/>
    </row>
    <row r="531" spans="1:19" s="1" customFormat="1" ht="18.75" x14ac:dyDescent="0.3">
      <c r="A531" s="95"/>
      <c r="B531" s="14"/>
      <c r="C531" s="14" t="s">
        <v>121</v>
      </c>
      <c r="D531" s="14"/>
      <c r="E531" s="95" t="s">
        <v>32</v>
      </c>
      <c r="F531" s="95"/>
      <c r="G531" s="14"/>
      <c r="H531" s="14"/>
      <c r="I531" s="14"/>
      <c r="J531" s="14"/>
      <c r="K531" s="14"/>
      <c r="L531" s="14"/>
      <c r="M531" s="14"/>
      <c r="N531" s="14"/>
      <c r="O531" s="14"/>
      <c r="P531" s="14"/>
      <c r="Q531" s="14"/>
      <c r="R531" s="14"/>
      <c r="S531" s="85"/>
    </row>
    <row r="532" spans="1:19" s="1" customFormat="1" ht="18.75" x14ac:dyDescent="0.3">
      <c r="A532" s="95"/>
      <c r="B532" s="14"/>
      <c r="C532" s="14"/>
      <c r="D532" s="106"/>
      <c r="E532" s="95"/>
      <c r="F532" s="95"/>
      <c r="G532" s="14"/>
      <c r="H532" s="14"/>
      <c r="I532" s="14"/>
      <c r="J532" s="14"/>
      <c r="K532" s="14"/>
      <c r="L532" s="14"/>
      <c r="M532" s="14"/>
      <c r="N532" s="14"/>
      <c r="O532" s="14"/>
      <c r="P532" s="14"/>
      <c r="Q532" s="14"/>
      <c r="R532" s="14"/>
      <c r="S532" s="85"/>
    </row>
    <row r="533" spans="1:19" s="1" customFormat="1" ht="18.75" x14ac:dyDescent="0.3">
      <c r="A533" s="95"/>
      <c r="B533" s="14"/>
      <c r="C533" s="14"/>
      <c r="D533" s="106"/>
      <c r="E533" s="95"/>
      <c r="F533" s="95"/>
      <c r="G533" s="14"/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85"/>
    </row>
    <row r="534" spans="1:19" s="1" customFormat="1" ht="18.75" x14ac:dyDescent="0.3">
      <c r="A534" s="95"/>
      <c r="B534" s="14"/>
      <c r="C534" s="14"/>
      <c r="D534" s="106"/>
      <c r="E534" s="95"/>
      <c r="F534" s="95"/>
      <c r="G534" s="14"/>
      <c r="H534" s="14"/>
      <c r="I534" s="14"/>
      <c r="J534" s="14"/>
      <c r="K534" s="14"/>
      <c r="L534" s="14"/>
      <c r="M534" s="14"/>
      <c r="N534" s="14"/>
      <c r="O534" s="14"/>
      <c r="P534" s="14"/>
      <c r="Q534" s="14"/>
      <c r="R534" s="14"/>
      <c r="S534" s="85"/>
    </row>
    <row r="535" spans="1:19" s="1" customFormat="1" ht="18.75" x14ac:dyDescent="0.3">
      <c r="A535" s="95"/>
      <c r="B535" s="14"/>
      <c r="C535" s="14"/>
      <c r="D535" s="106"/>
      <c r="E535" s="95"/>
      <c r="F535" s="95"/>
      <c r="G535" s="14"/>
      <c r="H535" s="14"/>
      <c r="I535" s="14"/>
      <c r="J535" s="14"/>
      <c r="K535" s="14"/>
      <c r="L535" s="14"/>
      <c r="M535" s="14"/>
      <c r="N535" s="14"/>
      <c r="O535" s="14"/>
      <c r="P535" s="14"/>
      <c r="Q535" s="14"/>
      <c r="R535" s="14"/>
      <c r="S535" s="85"/>
    </row>
    <row r="536" spans="1:19" s="1" customFormat="1" ht="18.75" x14ac:dyDescent="0.3">
      <c r="A536" s="95"/>
      <c r="B536" s="14"/>
      <c r="C536" s="14"/>
      <c r="D536" s="106"/>
      <c r="E536" s="95"/>
      <c r="F536" s="95"/>
      <c r="G536" s="14"/>
      <c r="H536" s="14"/>
      <c r="I536" s="14"/>
      <c r="J536" s="14"/>
      <c r="K536" s="14"/>
      <c r="L536" s="14"/>
      <c r="M536" s="14"/>
      <c r="N536" s="14"/>
      <c r="O536" s="14"/>
      <c r="P536" s="14"/>
      <c r="Q536" s="14"/>
      <c r="R536" s="14"/>
      <c r="S536" s="85"/>
    </row>
    <row r="537" spans="1:19" s="1" customFormat="1" ht="18.75" x14ac:dyDescent="0.3">
      <c r="A537" s="95"/>
      <c r="B537" s="14"/>
      <c r="C537" s="14"/>
      <c r="D537" s="106"/>
      <c r="E537" s="95"/>
      <c r="F537" s="95"/>
      <c r="G537" s="14"/>
      <c r="H537" s="14"/>
      <c r="I537" s="14"/>
      <c r="J537" s="14"/>
      <c r="K537" s="14"/>
      <c r="L537" s="14"/>
      <c r="M537" s="14"/>
      <c r="N537" s="14"/>
      <c r="O537" s="14"/>
      <c r="P537" s="14"/>
      <c r="Q537" s="14"/>
      <c r="R537" s="14"/>
      <c r="S537" s="85"/>
    </row>
    <row r="538" spans="1:19" s="1" customFormat="1" ht="18.75" x14ac:dyDescent="0.3">
      <c r="A538" s="95"/>
      <c r="B538" s="14"/>
      <c r="C538" s="14"/>
      <c r="D538" s="106"/>
      <c r="E538" s="95"/>
      <c r="F538" s="95"/>
      <c r="G538" s="14"/>
      <c r="H538" s="14"/>
      <c r="I538" s="14"/>
      <c r="J538" s="14"/>
      <c r="K538" s="14"/>
      <c r="L538" s="14"/>
      <c r="M538" s="14"/>
      <c r="N538" s="14"/>
      <c r="O538" s="14"/>
      <c r="P538" s="14"/>
      <c r="Q538" s="14"/>
      <c r="R538" s="14"/>
      <c r="S538" s="85"/>
    </row>
    <row r="539" spans="1:19" s="1" customFormat="1" ht="18.75" x14ac:dyDescent="0.3">
      <c r="A539" s="95"/>
      <c r="B539" s="14"/>
      <c r="C539" s="14"/>
      <c r="D539" s="106"/>
      <c r="E539" s="95"/>
      <c r="F539" s="95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85"/>
    </row>
    <row r="540" spans="1:19" s="1" customFormat="1" ht="18.75" x14ac:dyDescent="0.3">
      <c r="A540" s="95"/>
      <c r="B540" s="14"/>
      <c r="C540" s="14"/>
      <c r="D540" s="106"/>
      <c r="E540" s="95"/>
      <c r="F540" s="95"/>
      <c r="G540" s="14"/>
      <c r="H540" s="14"/>
      <c r="I540" s="14"/>
      <c r="J540" s="14"/>
      <c r="K540" s="14"/>
      <c r="L540" s="14"/>
      <c r="M540" s="14"/>
      <c r="N540" s="14"/>
      <c r="O540" s="14"/>
      <c r="P540" s="14"/>
      <c r="Q540" s="14"/>
      <c r="R540" s="14"/>
      <c r="S540" s="85"/>
    </row>
    <row r="541" spans="1:19" s="1" customFormat="1" ht="18.75" x14ac:dyDescent="0.3">
      <c r="A541" s="95"/>
      <c r="B541" s="14"/>
      <c r="C541" s="14"/>
      <c r="D541" s="106"/>
      <c r="E541" s="95"/>
      <c r="F541" s="95"/>
      <c r="G541" s="14"/>
      <c r="H541" s="14"/>
      <c r="I541" s="14"/>
      <c r="J541" s="14"/>
      <c r="K541" s="14"/>
      <c r="L541" s="14"/>
      <c r="M541" s="14"/>
      <c r="N541" s="14"/>
      <c r="O541" s="14"/>
      <c r="P541" s="14"/>
      <c r="Q541" s="14"/>
      <c r="R541" s="14"/>
      <c r="S541" s="85"/>
    </row>
    <row r="542" spans="1:19" s="1" customFormat="1" ht="18.75" x14ac:dyDescent="0.3">
      <c r="A542" s="95"/>
      <c r="B542" s="14"/>
      <c r="C542" s="14"/>
      <c r="D542" s="106"/>
      <c r="E542" s="95"/>
      <c r="F542" s="95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85"/>
    </row>
    <row r="543" spans="1:19" s="1" customFormat="1" ht="18.75" x14ac:dyDescent="0.3">
      <c r="A543" s="95"/>
      <c r="B543" s="14"/>
      <c r="C543" s="14"/>
      <c r="D543" s="106"/>
      <c r="E543" s="95"/>
      <c r="F543" s="95"/>
      <c r="G543" s="14"/>
      <c r="H543" s="14"/>
      <c r="I543" s="14"/>
      <c r="J543" s="14"/>
      <c r="K543" s="14"/>
      <c r="L543" s="14"/>
      <c r="M543" s="14"/>
      <c r="N543" s="14"/>
      <c r="O543" s="14"/>
      <c r="P543" s="14"/>
      <c r="Q543" s="14"/>
      <c r="R543" s="14"/>
      <c r="S543" s="85"/>
    </row>
    <row r="544" spans="1:19" s="1" customFormat="1" ht="18.75" x14ac:dyDescent="0.3">
      <c r="A544" s="95"/>
      <c r="B544" s="14"/>
      <c r="C544" s="14"/>
      <c r="D544" s="106"/>
      <c r="E544" s="95"/>
      <c r="F544" s="95"/>
      <c r="G544" s="14"/>
      <c r="H544" s="14"/>
      <c r="I544" s="14"/>
      <c r="J544" s="14"/>
      <c r="K544" s="14"/>
      <c r="L544" s="14"/>
      <c r="M544" s="14"/>
      <c r="N544" s="14"/>
      <c r="O544" s="14"/>
      <c r="P544" s="14"/>
      <c r="Q544" s="14"/>
      <c r="R544" s="14"/>
      <c r="S544" s="85"/>
    </row>
    <row r="545" spans="1:19" s="1" customFormat="1" ht="18.75" x14ac:dyDescent="0.3">
      <c r="A545" s="95"/>
      <c r="B545" s="14"/>
      <c r="C545" s="14"/>
      <c r="D545" s="106"/>
      <c r="E545" s="95"/>
      <c r="F545" s="95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85"/>
    </row>
    <row r="546" spans="1:19" s="1" customFormat="1" ht="18.75" x14ac:dyDescent="0.3">
      <c r="A546" s="95"/>
      <c r="B546" s="14"/>
      <c r="C546" s="14"/>
      <c r="D546" s="106"/>
      <c r="E546" s="95"/>
      <c r="F546" s="95"/>
      <c r="G546" s="14"/>
      <c r="H546" s="14"/>
      <c r="I546" s="14"/>
      <c r="J546" s="14"/>
      <c r="K546" s="14"/>
      <c r="L546" s="14"/>
      <c r="M546" s="14"/>
      <c r="N546" s="14"/>
      <c r="O546" s="14"/>
      <c r="P546" s="14"/>
      <c r="Q546" s="14"/>
      <c r="R546" s="14"/>
      <c r="S546" s="85"/>
    </row>
    <row r="547" spans="1:19" s="1" customFormat="1" ht="18.75" x14ac:dyDescent="0.3">
      <c r="A547" s="95"/>
      <c r="B547" s="14"/>
      <c r="C547" s="14"/>
      <c r="D547" s="106"/>
      <c r="E547" s="95"/>
      <c r="F547" s="95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85"/>
    </row>
    <row r="548" spans="1:19" s="1" customFormat="1" ht="18.75" x14ac:dyDescent="0.3">
      <c r="A548" s="95"/>
      <c r="B548" s="14"/>
      <c r="C548" s="14"/>
      <c r="D548" s="106"/>
      <c r="E548" s="95"/>
      <c r="F548" s="95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85"/>
    </row>
    <row r="549" spans="1:19" s="1" customFormat="1" ht="18.75" x14ac:dyDescent="0.3">
      <c r="A549" s="102"/>
      <c r="B549" s="19"/>
      <c r="C549" s="19"/>
      <c r="D549" s="134"/>
      <c r="E549" s="102"/>
      <c r="F549" s="102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85"/>
    </row>
    <row r="550" spans="1:19" s="1" customFormat="1" ht="18.75" x14ac:dyDescent="0.3">
      <c r="A550" s="107"/>
      <c r="B550" s="59"/>
      <c r="C550" s="59"/>
      <c r="D550" s="112"/>
      <c r="E550" s="107"/>
      <c r="F550" s="107"/>
      <c r="G550" s="59"/>
      <c r="H550" s="59"/>
      <c r="I550" s="59"/>
      <c r="J550" s="59"/>
      <c r="K550" s="59"/>
      <c r="L550" s="59"/>
      <c r="M550" s="59"/>
      <c r="N550" s="59"/>
      <c r="O550" s="59"/>
      <c r="P550" s="59"/>
      <c r="Q550" s="59"/>
      <c r="R550" s="59"/>
      <c r="S550" s="85"/>
    </row>
    <row r="551" spans="1:19" s="1" customFormat="1" ht="18.75" x14ac:dyDescent="0.3">
      <c r="A551" s="87" t="s">
        <v>91</v>
      </c>
      <c r="B551" s="87"/>
      <c r="C551" s="88"/>
      <c r="D551" s="86"/>
      <c r="E551" s="86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86"/>
      <c r="Q551" s="86"/>
      <c r="R551" s="86"/>
      <c r="S551" s="85"/>
    </row>
    <row r="552" spans="1:19" s="1" customFormat="1" ht="18.75" x14ac:dyDescent="0.3">
      <c r="A552" s="91"/>
      <c r="B552" s="88" t="s">
        <v>395</v>
      </c>
      <c r="C552" s="86"/>
      <c r="D552" s="86"/>
      <c r="E552" s="86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86"/>
      <c r="Q552" s="86"/>
      <c r="R552" s="86"/>
      <c r="S552" s="85"/>
    </row>
    <row r="553" spans="1:19" s="1" customFormat="1" ht="18.75" x14ac:dyDescent="0.3">
      <c r="A553" s="190" t="s">
        <v>0</v>
      </c>
      <c r="B553" s="190" t="s">
        <v>1</v>
      </c>
      <c r="C553" s="190" t="s">
        <v>2</v>
      </c>
      <c r="D553" s="190" t="s">
        <v>3</v>
      </c>
      <c r="E553" s="92" t="s">
        <v>5</v>
      </c>
      <c r="F553" s="92" t="s">
        <v>6</v>
      </c>
      <c r="G553" s="192" t="s">
        <v>133</v>
      </c>
      <c r="H553" s="193"/>
      <c r="I553" s="194"/>
      <c r="J553" s="192" t="s">
        <v>299</v>
      </c>
      <c r="K553" s="193"/>
      <c r="L553" s="193"/>
      <c r="M553" s="193"/>
      <c r="N553" s="193"/>
      <c r="O553" s="193"/>
      <c r="P553" s="193"/>
      <c r="Q553" s="193"/>
      <c r="R553" s="194"/>
      <c r="S553" s="85"/>
    </row>
    <row r="554" spans="1:19" s="1" customFormat="1" ht="18.75" x14ac:dyDescent="0.3">
      <c r="A554" s="191"/>
      <c r="B554" s="191"/>
      <c r="C554" s="191"/>
      <c r="D554" s="191"/>
      <c r="E554" s="93" t="s">
        <v>4</v>
      </c>
      <c r="F554" s="93" t="s">
        <v>4</v>
      </c>
      <c r="G554" s="94" t="s">
        <v>7</v>
      </c>
      <c r="H554" s="94" t="s">
        <v>8</v>
      </c>
      <c r="I554" s="94" t="s">
        <v>9</v>
      </c>
      <c r="J554" s="94" t="s">
        <v>10</v>
      </c>
      <c r="K554" s="94" t="s">
        <v>11</v>
      </c>
      <c r="L554" s="94" t="s">
        <v>12</v>
      </c>
      <c r="M554" s="94" t="s">
        <v>13</v>
      </c>
      <c r="N554" s="94" t="s">
        <v>14</v>
      </c>
      <c r="O554" s="94" t="s">
        <v>15</v>
      </c>
      <c r="P554" s="94" t="s">
        <v>16</v>
      </c>
      <c r="Q554" s="94" t="s">
        <v>17</v>
      </c>
      <c r="R554" s="94" t="s">
        <v>18</v>
      </c>
      <c r="S554" s="85"/>
    </row>
    <row r="555" spans="1:19" s="1" customFormat="1" ht="18.75" x14ac:dyDescent="0.3">
      <c r="A555" s="95">
        <v>1</v>
      </c>
      <c r="B555" s="14" t="s">
        <v>99</v>
      </c>
      <c r="C555" s="14" t="s">
        <v>65</v>
      </c>
      <c r="D555" s="96" t="s">
        <v>250</v>
      </c>
      <c r="E555" s="95" t="s">
        <v>31</v>
      </c>
      <c r="F555" s="97" t="s">
        <v>63</v>
      </c>
      <c r="G555" s="14"/>
      <c r="H555" s="14"/>
      <c r="I555" s="14"/>
      <c r="J555" s="14"/>
      <c r="K555" s="14"/>
      <c r="L555" s="14"/>
      <c r="M555" s="14"/>
      <c r="N555" s="14"/>
      <c r="O555" s="14"/>
      <c r="P555" s="14"/>
      <c r="Q555" s="14"/>
      <c r="R555" s="14"/>
      <c r="S555" s="85"/>
    </row>
    <row r="556" spans="1:19" s="1" customFormat="1" ht="18.75" x14ac:dyDescent="0.3">
      <c r="A556" s="95"/>
      <c r="B556" s="14" t="s">
        <v>100</v>
      </c>
      <c r="C556" s="14" t="s">
        <v>101</v>
      </c>
      <c r="D556" s="106"/>
      <c r="E556" s="95" t="s">
        <v>32</v>
      </c>
      <c r="F556" s="95"/>
      <c r="G556" s="14"/>
      <c r="H556" s="14"/>
      <c r="I556" s="14"/>
      <c r="J556" s="14"/>
      <c r="K556" s="14"/>
      <c r="L556" s="14"/>
      <c r="M556" s="14"/>
      <c r="N556" s="14"/>
      <c r="O556" s="14"/>
      <c r="P556" s="14"/>
      <c r="Q556" s="14"/>
      <c r="R556" s="14"/>
      <c r="S556" s="85"/>
    </row>
    <row r="557" spans="1:19" s="1" customFormat="1" ht="18.75" x14ac:dyDescent="0.3">
      <c r="A557" s="95"/>
      <c r="B557" s="14"/>
      <c r="C557" s="14" t="s">
        <v>100</v>
      </c>
      <c r="D557" s="14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85"/>
    </row>
    <row r="558" spans="1:19" s="1" customFormat="1" ht="18.75" x14ac:dyDescent="0.3">
      <c r="A558" s="95"/>
      <c r="B558" s="14"/>
      <c r="C558" s="14"/>
      <c r="D558" s="106"/>
      <c r="E558" s="95"/>
      <c r="F558" s="95"/>
      <c r="G558" s="14"/>
      <c r="H558" s="14"/>
      <c r="I558" s="14"/>
      <c r="J558" s="14"/>
      <c r="K558" s="14"/>
      <c r="L558" s="14"/>
      <c r="M558" s="14"/>
      <c r="N558" s="14"/>
      <c r="O558" s="14"/>
      <c r="P558" s="14"/>
      <c r="Q558" s="14"/>
      <c r="R558" s="14"/>
      <c r="S558" s="85"/>
    </row>
    <row r="559" spans="1:19" s="1" customFormat="1" ht="18.75" x14ac:dyDescent="0.3">
      <c r="A559" s="95">
        <v>2</v>
      </c>
      <c r="B559" s="14" t="s">
        <v>110</v>
      </c>
      <c r="C559" s="14" t="s">
        <v>112</v>
      </c>
      <c r="D559" s="96" t="s">
        <v>255</v>
      </c>
      <c r="E559" s="95" t="s">
        <v>67</v>
      </c>
      <c r="F559" s="95" t="s">
        <v>63</v>
      </c>
      <c r="G559" s="14"/>
      <c r="H559" s="14"/>
      <c r="I559" s="14"/>
      <c r="J559" s="14"/>
      <c r="K559" s="14"/>
      <c r="L559" s="14"/>
      <c r="M559" s="14"/>
      <c r="N559" s="14"/>
      <c r="O559" s="14"/>
      <c r="P559" s="14"/>
      <c r="Q559" s="14"/>
      <c r="R559" s="14"/>
      <c r="S559" s="85"/>
    </row>
    <row r="560" spans="1:19" s="1" customFormat="1" ht="18.75" x14ac:dyDescent="0.3">
      <c r="A560" s="95"/>
      <c r="B560" s="14" t="s">
        <v>111</v>
      </c>
      <c r="C560" s="14" t="s">
        <v>113</v>
      </c>
      <c r="D560" s="106"/>
      <c r="E560" s="95" t="s">
        <v>68</v>
      </c>
      <c r="F560" s="95"/>
      <c r="G560" s="14"/>
      <c r="H560" s="14"/>
      <c r="I560" s="14"/>
      <c r="J560" s="14"/>
      <c r="K560" s="14"/>
      <c r="L560" s="14"/>
      <c r="M560" s="14"/>
      <c r="N560" s="14"/>
      <c r="O560" s="14"/>
      <c r="P560" s="14"/>
      <c r="Q560" s="14"/>
      <c r="R560" s="14"/>
      <c r="S560" s="85"/>
    </row>
    <row r="561" spans="1:19" s="1" customFormat="1" ht="18.75" x14ac:dyDescent="0.3">
      <c r="A561" s="95"/>
      <c r="B561" s="14"/>
      <c r="C561" s="14"/>
      <c r="D561" s="106"/>
      <c r="E561" s="95"/>
      <c r="F561" s="95"/>
      <c r="G561" s="14"/>
      <c r="H561" s="14"/>
      <c r="I561" s="14"/>
      <c r="J561" s="14"/>
      <c r="K561" s="14"/>
      <c r="L561" s="14"/>
      <c r="M561" s="14"/>
      <c r="N561" s="14"/>
      <c r="O561" s="14"/>
      <c r="P561" s="14"/>
      <c r="Q561" s="14"/>
      <c r="R561" s="14"/>
      <c r="S561" s="85"/>
    </row>
    <row r="562" spans="1:19" s="1" customFormat="1" ht="18.75" x14ac:dyDescent="0.3">
      <c r="A562" s="95"/>
      <c r="B562" s="14"/>
      <c r="C562" s="14"/>
      <c r="D562" s="106"/>
      <c r="E562" s="95"/>
      <c r="F562" s="95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85"/>
    </row>
    <row r="563" spans="1:19" s="1" customFormat="1" ht="18.75" x14ac:dyDescent="0.3">
      <c r="A563" s="95"/>
      <c r="B563" s="14"/>
      <c r="C563" s="14"/>
      <c r="D563" s="14"/>
      <c r="E563" s="14"/>
      <c r="F563" s="14"/>
      <c r="G563" s="14"/>
      <c r="H563" s="14"/>
      <c r="I563" s="14"/>
      <c r="J563" s="14"/>
      <c r="K563" s="14"/>
      <c r="L563" s="14"/>
      <c r="M563" s="14"/>
      <c r="N563" s="14"/>
      <c r="O563" s="14"/>
      <c r="P563" s="14"/>
      <c r="Q563" s="14"/>
      <c r="R563" s="14"/>
      <c r="S563" s="85"/>
    </row>
    <row r="564" spans="1:19" s="1" customFormat="1" ht="18.75" x14ac:dyDescent="0.3">
      <c r="A564" s="95"/>
      <c r="B564" s="14"/>
      <c r="C564" s="14"/>
      <c r="D564" s="106"/>
      <c r="E564" s="14"/>
      <c r="F564" s="14"/>
      <c r="G564" s="14"/>
      <c r="H564" s="14"/>
      <c r="I564" s="14"/>
      <c r="J564" s="14"/>
      <c r="K564" s="14"/>
      <c r="L564" s="14"/>
      <c r="M564" s="14"/>
      <c r="N564" s="14"/>
      <c r="O564" s="14"/>
      <c r="P564" s="14"/>
      <c r="Q564" s="14"/>
      <c r="R564" s="14"/>
      <c r="S564" s="85"/>
    </row>
    <row r="565" spans="1:19" s="1" customFormat="1" ht="18.75" x14ac:dyDescent="0.3">
      <c r="A565" s="95"/>
      <c r="B565" s="14"/>
      <c r="C565" s="14"/>
      <c r="D565" s="106"/>
      <c r="E565" s="14"/>
      <c r="F565" s="14"/>
      <c r="G565" s="14"/>
      <c r="H565" s="14"/>
      <c r="I565" s="14"/>
      <c r="J565" s="14"/>
      <c r="K565" s="14"/>
      <c r="L565" s="14"/>
      <c r="M565" s="14"/>
      <c r="N565" s="14"/>
      <c r="O565" s="14"/>
      <c r="P565" s="14"/>
      <c r="Q565" s="14"/>
      <c r="R565" s="14"/>
      <c r="S565" s="85"/>
    </row>
    <row r="566" spans="1:19" s="1" customFormat="1" ht="18.75" x14ac:dyDescent="0.3">
      <c r="A566" s="95"/>
      <c r="B566" s="14"/>
      <c r="C566" s="14"/>
      <c r="D566" s="106"/>
      <c r="E566" s="14"/>
      <c r="F566" s="14"/>
      <c r="G566" s="14"/>
      <c r="H566" s="14"/>
      <c r="I566" s="14"/>
      <c r="J566" s="14"/>
      <c r="K566" s="14"/>
      <c r="L566" s="14"/>
      <c r="M566" s="14"/>
      <c r="N566" s="14"/>
      <c r="O566" s="14"/>
      <c r="P566" s="14"/>
      <c r="Q566" s="14"/>
      <c r="R566" s="14"/>
      <c r="S566" s="85"/>
    </row>
    <row r="567" spans="1:19" s="1" customFormat="1" ht="18.75" x14ac:dyDescent="0.3">
      <c r="A567" s="95"/>
      <c r="B567" s="14"/>
      <c r="C567" s="14"/>
      <c r="D567" s="106"/>
      <c r="E567" s="95"/>
      <c r="F567" s="95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85"/>
    </row>
    <row r="568" spans="1:19" s="1" customFormat="1" ht="18.75" x14ac:dyDescent="0.3">
      <c r="A568" s="95"/>
      <c r="B568" s="14"/>
      <c r="C568" s="14"/>
      <c r="D568" s="106"/>
      <c r="E568" s="95"/>
      <c r="F568" s="95"/>
      <c r="G568" s="14"/>
      <c r="H568" s="14"/>
      <c r="I568" s="14"/>
      <c r="J568" s="14"/>
      <c r="K568" s="14"/>
      <c r="L568" s="14"/>
      <c r="M568" s="14"/>
      <c r="N568" s="14"/>
      <c r="O568" s="14"/>
      <c r="P568" s="14"/>
      <c r="Q568" s="14"/>
      <c r="R568" s="14"/>
      <c r="S568" s="85"/>
    </row>
    <row r="569" spans="1:19" s="1" customFormat="1" ht="18.75" x14ac:dyDescent="0.3">
      <c r="A569" s="95"/>
      <c r="B569" s="14"/>
      <c r="C569" s="14"/>
      <c r="D569" s="106"/>
      <c r="E569" s="95"/>
      <c r="F569" s="95"/>
      <c r="G569" s="14"/>
      <c r="H569" s="14"/>
      <c r="I569" s="14"/>
      <c r="J569" s="14"/>
      <c r="K569" s="14"/>
      <c r="L569" s="14"/>
      <c r="M569" s="14"/>
      <c r="N569" s="14"/>
      <c r="O569" s="14"/>
      <c r="P569" s="14"/>
      <c r="Q569" s="14"/>
      <c r="R569" s="14"/>
      <c r="S569" s="85"/>
    </row>
    <row r="570" spans="1:19" s="1" customFormat="1" ht="18.75" x14ac:dyDescent="0.3">
      <c r="A570" s="95"/>
      <c r="B570" s="14"/>
      <c r="C570" s="14"/>
      <c r="D570" s="106"/>
      <c r="E570" s="95"/>
      <c r="F570" s="95"/>
      <c r="G570" s="14"/>
      <c r="H570" s="14"/>
      <c r="I570" s="14"/>
      <c r="J570" s="14"/>
      <c r="K570" s="14"/>
      <c r="L570" s="14"/>
      <c r="M570" s="14"/>
      <c r="N570" s="14"/>
      <c r="O570" s="14"/>
      <c r="P570" s="14"/>
      <c r="Q570" s="14"/>
      <c r="R570" s="14"/>
      <c r="S570" s="85"/>
    </row>
    <row r="571" spans="1:19" s="1" customFormat="1" ht="18.75" x14ac:dyDescent="0.3">
      <c r="A571" s="95"/>
      <c r="B571" s="14"/>
      <c r="C571" s="14"/>
      <c r="D571" s="106"/>
      <c r="E571" s="95"/>
      <c r="F571" s="95"/>
      <c r="G571" s="14"/>
      <c r="H571" s="14"/>
      <c r="I571" s="14"/>
      <c r="J571" s="14"/>
      <c r="K571" s="14"/>
      <c r="L571" s="14"/>
      <c r="M571" s="14"/>
      <c r="N571" s="14"/>
      <c r="O571" s="14"/>
      <c r="P571" s="14"/>
      <c r="Q571" s="14"/>
      <c r="R571" s="14"/>
      <c r="S571" s="85"/>
    </row>
    <row r="572" spans="1:19" s="1" customFormat="1" ht="18.75" x14ac:dyDescent="0.3">
      <c r="A572" s="95"/>
      <c r="B572" s="14"/>
      <c r="C572" s="14"/>
      <c r="D572" s="106"/>
      <c r="E572" s="95"/>
      <c r="F572" s="95"/>
      <c r="G572" s="14"/>
      <c r="H572" s="14"/>
      <c r="I572" s="14"/>
      <c r="J572" s="14"/>
      <c r="K572" s="14"/>
      <c r="L572" s="14"/>
      <c r="M572" s="14"/>
      <c r="N572" s="14"/>
      <c r="O572" s="14"/>
      <c r="P572" s="14"/>
      <c r="Q572" s="14"/>
      <c r="R572" s="14"/>
      <c r="S572" s="85"/>
    </row>
    <row r="573" spans="1:19" s="1" customFormat="1" ht="18.75" x14ac:dyDescent="0.3">
      <c r="A573" s="95"/>
      <c r="B573" s="14"/>
      <c r="C573" s="14"/>
      <c r="D573" s="106"/>
      <c r="E573" s="95"/>
      <c r="F573" s="95"/>
      <c r="G573" s="14"/>
      <c r="H573" s="14"/>
      <c r="I573" s="14"/>
      <c r="J573" s="14"/>
      <c r="K573" s="14"/>
      <c r="L573" s="14"/>
      <c r="M573" s="14"/>
      <c r="N573" s="14"/>
      <c r="O573" s="14"/>
      <c r="P573" s="14"/>
      <c r="Q573" s="14"/>
      <c r="R573" s="14"/>
      <c r="S573" s="85"/>
    </row>
    <row r="574" spans="1:19" s="1" customFormat="1" ht="18.75" x14ac:dyDescent="0.3">
      <c r="A574" s="95"/>
      <c r="B574" s="14"/>
      <c r="C574" s="14"/>
      <c r="D574" s="106"/>
      <c r="E574" s="95"/>
      <c r="F574" s="95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85"/>
    </row>
    <row r="575" spans="1:19" s="1" customFormat="1" ht="18.75" x14ac:dyDescent="0.3">
      <c r="A575" s="95"/>
      <c r="B575" s="14"/>
      <c r="C575" s="14"/>
      <c r="D575" s="106"/>
      <c r="E575" s="95"/>
      <c r="F575" s="95"/>
      <c r="G575" s="14"/>
      <c r="H575" s="14"/>
      <c r="I575" s="14"/>
      <c r="J575" s="14"/>
      <c r="K575" s="14"/>
      <c r="L575" s="14"/>
      <c r="M575" s="14"/>
      <c r="N575" s="14"/>
      <c r="O575" s="14"/>
      <c r="P575" s="14"/>
      <c r="Q575" s="14"/>
      <c r="R575" s="14"/>
      <c r="S575" s="85"/>
    </row>
    <row r="576" spans="1:19" s="1" customFormat="1" ht="18.75" x14ac:dyDescent="0.3">
      <c r="A576" s="95"/>
      <c r="B576" s="14"/>
      <c r="C576" s="14"/>
      <c r="D576" s="106"/>
      <c r="E576" s="95"/>
      <c r="F576" s="95"/>
      <c r="G576" s="14"/>
      <c r="H576" s="14"/>
      <c r="I576" s="14"/>
      <c r="J576" s="14"/>
      <c r="K576" s="14"/>
      <c r="L576" s="14"/>
      <c r="M576" s="14"/>
      <c r="N576" s="14"/>
      <c r="O576" s="14"/>
      <c r="P576" s="14"/>
      <c r="Q576" s="14"/>
      <c r="R576" s="14"/>
      <c r="S576" s="85"/>
    </row>
    <row r="577" spans="1:19" s="1" customFormat="1" ht="18.75" x14ac:dyDescent="0.3">
      <c r="A577" s="95"/>
      <c r="B577" s="14"/>
      <c r="C577" s="14"/>
      <c r="D577" s="106"/>
      <c r="E577" s="95"/>
      <c r="F577" s="95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85"/>
    </row>
    <row r="578" spans="1:19" s="1" customFormat="1" ht="18.75" x14ac:dyDescent="0.3">
      <c r="A578" s="102"/>
      <c r="B578" s="19"/>
      <c r="C578" s="19"/>
      <c r="D578" s="19"/>
      <c r="E578" s="102"/>
      <c r="F578" s="102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85"/>
    </row>
    <row r="579" spans="1:19" s="2" customFormat="1" ht="18" x14ac:dyDescent="0.25">
      <c r="A579" s="118"/>
      <c r="B579" s="118"/>
      <c r="C579" s="118"/>
      <c r="D579" s="118"/>
      <c r="E579" s="118"/>
      <c r="F579" s="118"/>
      <c r="G579" s="118"/>
      <c r="H579" s="118"/>
      <c r="I579" s="118"/>
      <c r="J579" s="118"/>
      <c r="K579" s="118"/>
      <c r="L579" s="118"/>
      <c r="M579" s="118"/>
      <c r="N579" s="118"/>
      <c r="O579" s="118"/>
      <c r="P579" s="118"/>
      <c r="Q579" s="118"/>
      <c r="R579" s="118"/>
      <c r="S579" s="118"/>
    </row>
    <row r="580" spans="1:19" s="2" customFormat="1" ht="18" x14ac:dyDescent="0.25"/>
    <row r="581" spans="1:19" s="2" customFormat="1" ht="18" x14ac:dyDescent="0.25"/>
    <row r="582" spans="1:19" s="2" customFormat="1" ht="18" x14ac:dyDescent="0.25"/>
    <row r="583" spans="1:19" s="2" customFormat="1" ht="18" x14ac:dyDescent="0.25"/>
    <row r="584" spans="1:19" s="2" customFormat="1" ht="18" x14ac:dyDescent="0.25"/>
    <row r="585" spans="1:19" s="2" customFormat="1" ht="18" x14ac:dyDescent="0.25"/>
    <row r="586" spans="1:19" s="2" customFormat="1" ht="18" x14ac:dyDescent="0.25"/>
    <row r="587" spans="1:19" s="2" customFormat="1" ht="18" x14ac:dyDescent="0.25"/>
    <row r="588" spans="1:19" s="2" customFormat="1" ht="18" x14ac:dyDescent="0.25"/>
    <row r="589" spans="1:19" s="2" customFormat="1" ht="18" x14ac:dyDescent="0.25"/>
  </sheetData>
  <mergeCells count="124">
    <mergeCell ref="J553:R553"/>
    <mergeCell ref="A466:A467"/>
    <mergeCell ref="B466:B467"/>
    <mergeCell ref="C466:C467"/>
    <mergeCell ref="D466:D467"/>
    <mergeCell ref="G466:I466"/>
    <mergeCell ref="J466:R466"/>
    <mergeCell ref="J495:R495"/>
    <mergeCell ref="A525:A526"/>
    <mergeCell ref="B525:B526"/>
    <mergeCell ref="C525:C526"/>
    <mergeCell ref="J525:R525"/>
    <mergeCell ref="D495:D496"/>
    <mergeCell ref="D525:D526"/>
    <mergeCell ref="G437:I437"/>
    <mergeCell ref="A553:A554"/>
    <mergeCell ref="B553:B554"/>
    <mergeCell ref="C553:C554"/>
    <mergeCell ref="D553:D554"/>
    <mergeCell ref="G553:I553"/>
    <mergeCell ref="G525:I525"/>
    <mergeCell ref="A495:A496"/>
    <mergeCell ref="B495:B496"/>
    <mergeCell ref="G495:I495"/>
    <mergeCell ref="C495:C496"/>
    <mergeCell ref="A176:A177"/>
    <mergeCell ref="D31:D32"/>
    <mergeCell ref="G31:I31"/>
    <mergeCell ref="J31:R31"/>
    <mergeCell ref="J119:R119"/>
    <mergeCell ref="J148:R148"/>
    <mergeCell ref="B176:B177"/>
    <mergeCell ref="B148:B149"/>
    <mergeCell ref="C148:C149"/>
    <mergeCell ref="D148:D149"/>
    <mergeCell ref="G148:I148"/>
    <mergeCell ref="D176:D177"/>
    <mergeCell ref="G176:I176"/>
    <mergeCell ref="J176:R176"/>
    <mergeCell ref="C176:C177"/>
    <mergeCell ref="A148:A149"/>
    <mergeCell ref="G119:I119"/>
    <mergeCell ref="P1:R1"/>
    <mergeCell ref="J60:R60"/>
    <mergeCell ref="A60:A61"/>
    <mergeCell ref="D90:D91"/>
    <mergeCell ref="G90:I90"/>
    <mergeCell ref="J90:R90"/>
    <mergeCell ref="A90:A91"/>
    <mergeCell ref="G9:I9"/>
    <mergeCell ref="A2:R2"/>
    <mergeCell ref="A3:R3"/>
    <mergeCell ref="A4:R4"/>
    <mergeCell ref="B90:B91"/>
    <mergeCell ref="C90:C91"/>
    <mergeCell ref="C60:C61"/>
    <mergeCell ref="J9:R9"/>
    <mergeCell ref="A9:A10"/>
    <mergeCell ref="B9:B10"/>
    <mergeCell ref="C9:C10"/>
    <mergeCell ref="D9:D10"/>
    <mergeCell ref="A437:A438"/>
    <mergeCell ref="B437:B438"/>
    <mergeCell ref="C437:C438"/>
    <mergeCell ref="D437:D438"/>
    <mergeCell ref="J437:R437"/>
    <mergeCell ref="A291:A292"/>
    <mergeCell ref="B291:B292"/>
    <mergeCell ref="C291:C292"/>
    <mergeCell ref="D291:D292"/>
    <mergeCell ref="G291:I291"/>
    <mergeCell ref="J291:R291"/>
    <mergeCell ref="A320:A321"/>
    <mergeCell ref="B320:B321"/>
    <mergeCell ref="C320:C321"/>
    <mergeCell ref="D320:D321"/>
    <mergeCell ref="J320:R320"/>
    <mergeCell ref="A349:A350"/>
    <mergeCell ref="B349:B350"/>
    <mergeCell ref="C349:C350"/>
    <mergeCell ref="D349:D350"/>
    <mergeCell ref="G349:I349"/>
    <mergeCell ref="J349:R349"/>
    <mergeCell ref="G320:I320"/>
    <mergeCell ref="A31:A32"/>
    <mergeCell ref="B31:B32"/>
    <mergeCell ref="C31:C32"/>
    <mergeCell ref="D60:D61"/>
    <mergeCell ref="G60:I60"/>
    <mergeCell ref="B60:B61"/>
    <mergeCell ref="A119:A120"/>
    <mergeCell ref="B119:B120"/>
    <mergeCell ref="C119:C120"/>
    <mergeCell ref="D119:D120"/>
    <mergeCell ref="A407:A408"/>
    <mergeCell ref="B407:B408"/>
    <mergeCell ref="C407:C408"/>
    <mergeCell ref="D407:D408"/>
    <mergeCell ref="G407:I407"/>
    <mergeCell ref="J407:R407"/>
    <mergeCell ref="A378:A379"/>
    <mergeCell ref="B378:B379"/>
    <mergeCell ref="C378:C379"/>
    <mergeCell ref="D378:D379"/>
    <mergeCell ref="G378:I378"/>
    <mergeCell ref="A206:A207"/>
    <mergeCell ref="B206:B207"/>
    <mergeCell ref="C206:C207"/>
    <mergeCell ref="D206:D207"/>
    <mergeCell ref="G206:I206"/>
    <mergeCell ref="J206:R206"/>
    <mergeCell ref="J265:R265"/>
    <mergeCell ref="C265:C266"/>
    <mergeCell ref="J378:R378"/>
    <mergeCell ref="J235:R235"/>
    <mergeCell ref="B235:B236"/>
    <mergeCell ref="G235:I235"/>
    <mergeCell ref="C235:C236"/>
    <mergeCell ref="D235:D236"/>
    <mergeCell ref="A235:A236"/>
    <mergeCell ref="A265:A266"/>
    <mergeCell ref="B265:B266"/>
    <mergeCell ref="D265:D266"/>
    <mergeCell ref="G265:I265"/>
  </mergeCells>
  <pageMargins left="0.11811023622047245" right="0.11811023622047245" top="0.35433070866141736" bottom="0.31496062992125984" header="0.31496062992125984" footer="0.31496062992125984"/>
  <pageSetup paperSize="9" orientation="landscape" vertic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7"/>
  <sheetViews>
    <sheetView tabSelected="1" workbookViewId="0">
      <selection activeCell="D10" sqref="D10"/>
    </sheetView>
  </sheetViews>
  <sheetFormatPr defaultRowHeight="14.25" x14ac:dyDescent="0.2"/>
  <cols>
    <col min="1" max="1" width="2.625" customWidth="1"/>
    <col min="2" max="2" width="43.125" customWidth="1"/>
    <col min="3" max="3" width="12.25" customWidth="1"/>
    <col min="4" max="4" width="15.875" customWidth="1"/>
    <col min="5" max="5" width="16.125" customWidth="1"/>
    <col min="6" max="6" width="14" customWidth="1"/>
    <col min="7" max="7" width="17.375" customWidth="1"/>
    <col min="8" max="8" width="6" customWidth="1"/>
    <col min="9" max="9" width="12.75" customWidth="1"/>
    <col min="11" max="11" width="12.125" customWidth="1"/>
  </cols>
  <sheetData>
    <row r="1" spans="1:11" s="20" customFormat="1" ht="20.25" x14ac:dyDescent="0.3">
      <c r="A1" s="199" t="s">
        <v>129</v>
      </c>
      <c r="B1" s="199"/>
      <c r="C1" s="199"/>
      <c r="D1" s="199"/>
      <c r="E1" s="199"/>
      <c r="F1" s="199"/>
      <c r="G1" s="199"/>
    </row>
    <row r="2" spans="1:11" s="1" customFormat="1" ht="18.75" x14ac:dyDescent="0.3">
      <c r="A2" s="187" t="s">
        <v>130</v>
      </c>
      <c r="B2" s="187"/>
      <c r="C2" s="187"/>
      <c r="D2" s="187"/>
      <c r="E2" s="187"/>
      <c r="F2" s="187"/>
      <c r="G2" s="187"/>
    </row>
    <row r="3" spans="1:11" s="1" customFormat="1" ht="18.75" x14ac:dyDescent="0.3">
      <c r="A3" s="187" t="s">
        <v>131</v>
      </c>
      <c r="B3" s="187"/>
      <c r="C3" s="187"/>
      <c r="D3" s="187"/>
      <c r="E3" s="187"/>
      <c r="F3" s="187"/>
      <c r="G3" s="187"/>
    </row>
    <row r="4" spans="1:11" s="1" customFormat="1" ht="18.75" x14ac:dyDescent="0.3">
      <c r="A4" s="187" t="s">
        <v>19</v>
      </c>
      <c r="B4" s="187"/>
      <c r="C4" s="187"/>
      <c r="D4" s="187"/>
      <c r="E4" s="187"/>
      <c r="F4" s="187"/>
      <c r="G4" s="187"/>
    </row>
    <row r="5" spans="1:11" s="1" customFormat="1" ht="18.75" x14ac:dyDescent="0.3"/>
    <row r="6" spans="1:11" s="1" customFormat="1" ht="18.75" x14ac:dyDescent="0.3">
      <c r="A6" s="201" t="s">
        <v>20</v>
      </c>
      <c r="B6" s="202"/>
      <c r="C6" s="6" t="s">
        <v>21</v>
      </c>
      <c r="D6" s="6" t="s">
        <v>23</v>
      </c>
      <c r="E6" s="6" t="s">
        <v>126</v>
      </c>
      <c r="F6" s="6" t="s">
        <v>23</v>
      </c>
      <c r="G6" s="188" t="s">
        <v>26</v>
      </c>
    </row>
    <row r="7" spans="1:11" s="1" customFormat="1" ht="18.75" x14ac:dyDescent="0.3">
      <c r="A7" s="203"/>
      <c r="B7" s="204"/>
      <c r="C7" s="7" t="s">
        <v>22</v>
      </c>
      <c r="D7" s="8" t="s">
        <v>24</v>
      </c>
      <c r="E7" s="7" t="s">
        <v>3</v>
      </c>
      <c r="F7" s="8" t="s">
        <v>25</v>
      </c>
      <c r="G7" s="200"/>
    </row>
    <row r="8" spans="1:11" s="1" customFormat="1" ht="18.75" x14ac:dyDescent="0.3">
      <c r="A8" s="77" t="s">
        <v>397</v>
      </c>
      <c r="B8" s="63"/>
      <c r="C8" s="10"/>
      <c r="D8" s="62"/>
      <c r="E8" s="61"/>
      <c r="F8" s="60"/>
      <c r="G8" s="5"/>
      <c r="I8" s="41"/>
      <c r="K8" s="58"/>
    </row>
    <row r="9" spans="1:11" s="1" customFormat="1" ht="18.75" x14ac:dyDescent="0.3">
      <c r="A9" s="65"/>
      <c r="B9" s="63" t="s">
        <v>170</v>
      </c>
      <c r="C9" s="10">
        <v>13</v>
      </c>
      <c r="D9" s="62">
        <f>C9*100/C27</f>
        <v>22.807017543859651</v>
      </c>
      <c r="E9" s="61">
        <v>3246050</v>
      </c>
      <c r="F9" s="60"/>
      <c r="G9" s="5" t="s">
        <v>27</v>
      </c>
      <c r="I9" s="41"/>
      <c r="K9" s="58"/>
    </row>
    <row r="10" spans="1:11" s="1" customFormat="1" ht="18.75" x14ac:dyDescent="0.3">
      <c r="A10" s="77" t="s">
        <v>410</v>
      </c>
      <c r="B10" s="63"/>
      <c r="C10" s="10"/>
      <c r="D10" s="62"/>
      <c r="E10" s="61"/>
      <c r="F10" s="60"/>
      <c r="G10" s="5"/>
      <c r="I10" s="41"/>
      <c r="K10" s="58"/>
    </row>
    <row r="11" spans="1:11" s="1" customFormat="1" ht="18.75" x14ac:dyDescent="0.3">
      <c r="A11" s="78"/>
      <c r="B11" s="63" t="s">
        <v>171</v>
      </c>
      <c r="C11" s="10">
        <v>2</v>
      </c>
      <c r="D11" s="62"/>
      <c r="E11" s="61">
        <v>20000</v>
      </c>
      <c r="F11" s="60"/>
      <c r="G11" s="5" t="s">
        <v>63</v>
      </c>
      <c r="I11" s="41"/>
      <c r="K11" s="58"/>
    </row>
    <row r="12" spans="1:11" s="1" customFormat="1" ht="18.75" x14ac:dyDescent="0.3">
      <c r="A12" s="78"/>
      <c r="B12" s="63" t="s">
        <v>172</v>
      </c>
      <c r="C12" s="10">
        <v>3</v>
      </c>
      <c r="D12" s="62"/>
      <c r="E12" s="61">
        <v>50000</v>
      </c>
      <c r="F12" s="60"/>
      <c r="G12" s="5" t="s">
        <v>63</v>
      </c>
      <c r="I12" s="41"/>
      <c r="K12" s="58"/>
    </row>
    <row r="13" spans="1:11" s="1" customFormat="1" ht="18.75" x14ac:dyDescent="0.3">
      <c r="A13" s="77" t="s">
        <v>411</v>
      </c>
      <c r="B13" s="67"/>
      <c r="C13" s="10"/>
      <c r="D13" s="62"/>
      <c r="E13" s="61"/>
      <c r="F13" s="60"/>
      <c r="G13" s="5"/>
      <c r="I13" s="41"/>
      <c r="K13" s="58"/>
    </row>
    <row r="14" spans="1:11" s="1" customFormat="1" ht="18.75" x14ac:dyDescent="0.3">
      <c r="A14" s="65"/>
      <c r="B14" s="67" t="s">
        <v>173</v>
      </c>
      <c r="C14" s="10"/>
      <c r="D14" s="62"/>
      <c r="E14" s="61"/>
      <c r="F14" s="60"/>
      <c r="G14" s="5"/>
      <c r="I14" s="41"/>
      <c r="K14" s="58"/>
    </row>
    <row r="15" spans="1:11" s="1" customFormat="1" ht="18.75" x14ac:dyDescent="0.3">
      <c r="A15" s="65"/>
      <c r="B15" s="63" t="s">
        <v>314</v>
      </c>
      <c r="C15" s="10">
        <v>10</v>
      </c>
      <c r="D15" s="62"/>
      <c r="E15" s="61">
        <v>2654980</v>
      </c>
      <c r="F15" s="60"/>
      <c r="G15" s="5" t="s">
        <v>127</v>
      </c>
      <c r="I15" s="41"/>
      <c r="K15" s="58"/>
    </row>
    <row r="16" spans="1:11" s="1" customFormat="1" ht="18.75" x14ac:dyDescent="0.3">
      <c r="A16" s="65"/>
      <c r="B16" s="63" t="s">
        <v>400</v>
      </c>
      <c r="C16" s="10">
        <v>1</v>
      </c>
      <c r="D16" s="62"/>
      <c r="E16" s="61">
        <v>176000</v>
      </c>
      <c r="F16" s="60"/>
      <c r="G16" s="5" t="s">
        <v>127</v>
      </c>
      <c r="I16" s="41"/>
      <c r="K16" s="58"/>
    </row>
    <row r="17" spans="1:11" s="1" customFormat="1" ht="18.75" x14ac:dyDescent="0.3">
      <c r="A17" s="65"/>
      <c r="B17" s="63" t="s">
        <v>174</v>
      </c>
      <c r="C17" s="10">
        <v>2</v>
      </c>
      <c r="D17" s="62"/>
      <c r="E17" s="61">
        <v>20000</v>
      </c>
      <c r="F17" s="60"/>
      <c r="G17" s="5" t="s">
        <v>127</v>
      </c>
      <c r="I17" s="41"/>
      <c r="K17" s="58"/>
    </row>
    <row r="18" spans="1:11" s="1" customFormat="1" ht="18.75" x14ac:dyDescent="0.3">
      <c r="A18" s="77" t="s">
        <v>412</v>
      </c>
      <c r="B18" s="63"/>
      <c r="C18" s="10"/>
      <c r="D18" s="62"/>
      <c r="E18" s="61"/>
      <c r="F18" s="60"/>
      <c r="G18" s="5"/>
    </row>
    <row r="19" spans="1:11" s="1" customFormat="1" ht="18.75" x14ac:dyDescent="0.3">
      <c r="A19" s="65"/>
      <c r="B19" s="67" t="s">
        <v>175</v>
      </c>
      <c r="C19" s="10"/>
      <c r="D19" s="62"/>
      <c r="E19" s="61"/>
      <c r="F19" s="60"/>
      <c r="G19" s="5"/>
      <c r="I19" s="41"/>
      <c r="K19" s="58"/>
    </row>
    <row r="20" spans="1:11" s="1" customFormat="1" ht="18.75" x14ac:dyDescent="0.3">
      <c r="A20" s="65"/>
      <c r="B20" s="63" t="s">
        <v>145</v>
      </c>
      <c r="C20" s="10">
        <v>14</v>
      </c>
      <c r="D20" s="62"/>
      <c r="E20" s="61">
        <v>334500</v>
      </c>
      <c r="F20" s="60"/>
      <c r="G20" s="5" t="s">
        <v>176</v>
      </c>
      <c r="I20" s="41"/>
      <c r="K20" s="58"/>
    </row>
    <row r="21" spans="1:11" s="1" customFormat="1" ht="18.75" x14ac:dyDescent="0.3">
      <c r="A21" s="65"/>
      <c r="B21" s="63" t="s">
        <v>146</v>
      </c>
      <c r="C21" s="10">
        <v>2</v>
      </c>
      <c r="D21" s="62"/>
      <c r="E21" s="61">
        <v>10000</v>
      </c>
      <c r="F21" s="60"/>
      <c r="G21" s="5" t="s">
        <v>176</v>
      </c>
      <c r="I21" s="41"/>
      <c r="K21" s="58"/>
    </row>
    <row r="22" spans="1:11" s="1" customFormat="1" ht="18.75" x14ac:dyDescent="0.3">
      <c r="A22" s="72"/>
      <c r="B22" s="64" t="s">
        <v>151</v>
      </c>
      <c r="C22" s="16">
        <v>1</v>
      </c>
      <c r="D22" s="62"/>
      <c r="E22" s="73">
        <v>10000</v>
      </c>
      <c r="F22" s="74"/>
      <c r="G22" s="11" t="s">
        <v>27</v>
      </c>
    </row>
    <row r="23" spans="1:11" s="1" customFormat="1" ht="18.75" x14ac:dyDescent="0.3">
      <c r="A23" s="76" t="s">
        <v>413</v>
      </c>
      <c r="B23" s="68"/>
      <c r="C23" s="75"/>
      <c r="D23" s="62"/>
      <c r="E23" s="69"/>
      <c r="F23" s="70"/>
      <c r="G23" s="17"/>
      <c r="I23" s="41"/>
      <c r="K23" s="58"/>
    </row>
    <row r="24" spans="1:11" s="1" customFormat="1" ht="18.75" x14ac:dyDescent="0.3">
      <c r="A24" s="65"/>
      <c r="B24" s="63" t="s">
        <v>159</v>
      </c>
      <c r="C24" s="10">
        <v>5</v>
      </c>
      <c r="D24" s="62"/>
      <c r="E24" s="61">
        <v>335000</v>
      </c>
      <c r="F24" s="60"/>
      <c r="G24" s="5" t="s">
        <v>177</v>
      </c>
      <c r="I24" s="41"/>
      <c r="K24" s="58"/>
    </row>
    <row r="25" spans="1:11" s="1" customFormat="1" ht="18.75" x14ac:dyDescent="0.3">
      <c r="A25" s="65"/>
      <c r="B25" s="63" t="s">
        <v>163</v>
      </c>
      <c r="C25" s="10">
        <v>2</v>
      </c>
      <c r="D25" s="62"/>
      <c r="E25" s="61">
        <v>70000</v>
      </c>
      <c r="F25" s="60"/>
      <c r="G25" s="5" t="s">
        <v>63</v>
      </c>
      <c r="I25" s="41"/>
      <c r="K25" s="58"/>
    </row>
    <row r="26" spans="1:11" s="1" customFormat="1" ht="18.75" x14ac:dyDescent="0.3">
      <c r="A26" s="71"/>
      <c r="B26" s="63" t="s">
        <v>164</v>
      </c>
      <c r="C26" s="10">
        <v>2</v>
      </c>
      <c r="D26" s="62"/>
      <c r="E26" s="12">
        <v>25000</v>
      </c>
      <c r="F26" s="5"/>
      <c r="G26" s="5" t="s">
        <v>63</v>
      </c>
    </row>
    <row r="27" spans="1:11" s="1" customFormat="1" ht="18.75" x14ac:dyDescent="0.3">
      <c r="A27" s="66"/>
      <c r="B27" s="80" t="s">
        <v>178</v>
      </c>
      <c r="C27" s="79">
        <f>SUM(C8:C26)</f>
        <v>57</v>
      </c>
      <c r="D27" s="79">
        <v>100</v>
      </c>
      <c r="E27" s="82">
        <f>SUM(E8:E26)</f>
        <v>6951530</v>
      </c>
      <c r="F27" s="66">
        <v>100</v>
      </c>
      <c r="G27" s="83"/>
      <c r="H27" s="53"/>
    </row>
    <row r="28" spans="1:11" s="1" customFormat="1" ht="18.75" x14ac:dyDescent="0.3"/>
    <row r="29" spans="1:11" s="1" customFormat="1" ht="18.75" x14ac:dyDescent="0.3"/>
    <row r="30" spans="1:11" s="1" customFormat="1" ht="18.75" x14ac:dyDescent="0.3"/>
    <row r="31" spans="1:11" s="1" customFormat="1" ht="18.75" x14ac:dyDescent="0.3"/>
    <row r="32" spans="1:11" s="1" customFormat="1" ht="18.75" x14ac:dyDescent="0.3"/>
    <row r="33" s="1" customFormat="1" ht="18.75" x14ac:dyDescent="0.3"/>
    <row r="34" s="1" customFormat="1" ht="18.75" x14ac:dyDescent="0.3"/>
    <row r="35" s="1" customFormat="1" ht="18.75" x14ac:dyDescent="0.3"/>
    <row r="36" s="1" customFormat="1" ht="18.75" x14ac:dyDescent="0.3"/>
    <row r="37" s="1" customFormat="1" ht="18.75" x14ac:dyDescent="0.3"/>
    <row r="38" s="1" customFormat="1" ht="18.75" x14ac:dyDescent="0.3"/>
    <row r="39" s="1" customFormat="1" ht="18.75" x14ac:dyDescent="0.3"/>
    <row r="40" s="1" customFormat="1" ht="18.75" x14ac:dyDescent="0.3"/>
    <row r="41" s="1" customFormat="1" ht="18.75" x14ac:dyDescent="0.3"/>
    <row r="42" s="1" customFormat="1" ht="18.75" x14ac:dyDescent="0.3"/>
    <row r="43" s="1" customFormat="1" ht="18.75" x14ac:dyDescent="0.3"/>
    <row r="44" s="1" customFormat="1" ht="18.75" x14ac:dyDescent="0.3"/>
    <row r="45" s="1" customFormat="1" ht="18.75" x14ac:dyDescent="0.3"/>
    <row r="46" s="1" customFormat="1" ht="18.75" x14ac:dyDescent="0.3"/>
    <row r="47" s="1" customFormat="1" ht="18.75" x14ac:dyDescent="0.3"/>
    <row r="48" s="1" customFormat="1" ht="18.75" x14ac:dyDescent="0.3"/>
    <row r="49" s="1" customFormat="1" ht="18.75" x14ac:dyDescent="0.3"/>
    <row r="50" s="1" customFormat="1" ht="18.75" x14ac:dyDescent="0.3"/>
    <row r="51" s="1" customFormat="1" ht="18.75" x14ac:dyDescent="0.3"/>
    <row r="52" s="1" customFormat="1" ht="18.75" x14ac:dyDescent="0.3"/>
    <row r="53" s="1" customFormat="1" ht="18.75" x14ac:dyDescent="0.3"/>
    <row r="54" s="1" customFormat="1" ht="18.75" x14ac:dyDescent="0.3"/>
    <row r="55" s="1" customFormat="1" ht="18.75" x14ac:dyDescent="0.3"/>
    <row r="56" s="1" customFormat="1" ht="18.75" x14ac:dyDescent="0.3"/>
    <row r="57" s="1" customFormat="1" ht="18.75" x14ac:dyDescent="0.3"/>
    <row r="58" s="1" customFormat="1" ht="18.75" x14ac:dyDescent="0.3"/>
    <row r="59" s="1" customFormat="1" ht="18.75" x14ac:dyDescent="0.3"/>
    <row r="60" s="1" customFormat="1" ht="18.75" x14ac:dyDescent="0.3"/>
    <row r="61" s="1" customFormat="1" ht="18.75" x14ac:dyDescent="0.3"/>
    <row r="62" s="1" customFormat="1" ht="18.75" x14ac:dyDescent="0.3"/>
    <row r="63" s="1" customFormat="1" ht="18.75" x14ac:dyDescent="0.3"/>
    <row r="64" s="1" customFormat="1" ht="18.75" x14ac:dyDescent="0.3"/>
    <row r="65" s="1" customFormat="1" ht="18.75" x14ac:dyDescent="0.3"/>
    <row r="66" s="1" customFormat="1" ht="18.75" x14ac:dyDescent="0.3"/>
    <row r="67" s="1" customFormat="1" ht="18.75" x14ac:dyDescent="0.3"/>
    <row r="68" s="1" customFormat="1" ht="18.75" x14ac:dyDescent="0.3"/>
    <row r="69" s="1" customFormat="1" ht="18.75" x14ac:dyDescent="0.3"/>
    <row r="70" s="1" customFormat="1" ht="18.75" x14ac:dyDescent="0.3"/>
    <row r="71" s="1" customFormat="1" ht="18.75" x14ac:dyDescent="0.3"/>
    <row r="72" s="1" customFormat="1" ht="18.75" x14ac:dyDescent="0.3"/>
    <row r="73" s="1" customFormat="1" ht="18.75" x14ac:dyDescent="0.3"/>
    <row r="74" s="1" customFormat="1" ht="18.75" x14ac:dyDescent="0.3"/>
    <row r="75" s="1" customFormat="1" ht="18.75" x14ac:dyDescent="0.3"/>
    <row r="76" s="1" customFormat="1" ht="18.75" x14ac:dyDescent="0.3"/>
    <row r="77" s="1" customFormat="1" ht="18.75" x14ac:dyDescent="0.3"/>
    <row r="78" s="1" customFormat="1" ht="18.75" x14ac:dyDescent="0.3"/>
    <row r="79" s="1" customFormat="1" ht="18.75" x14ac:dyDescent="0.3"/>
    <row r="80" s="1" customFormat="1" ht="18.75" x14ac:dyDescent="0.3"/>
    <row r="81" s="1" customFormat="1" ht="18.75" x14ac:dyDescent="0.3"/>
    <row r="82" s="1" customFormat="1" ht="18.75" x14ac:dyDescent="0.3"/>
    <row r="83" s="1" customFormat="1" ht="18.75" x14ac:dyDescent="0.3"/>
    <row r="84" s="1" customFormat="1" ht="18.75" x14ac:dyDescent="0.3"/>
    <row r="85" s="1" customFormat="1" ht="18.75" x14ac:dyDescent="0.3"/>
    <row r="86" s="1" customFormat="1" ht="18.75" x14ac:dyDescent="0.3"/>
    <row r="87" s="1" customFormat="1" ht="18.75" x14ac:dyDescent="0.3"/>
    <row r="88" s="1" customFormat="1" ht="18.75" x14ac:dyDescent="0.3"/>
    <row r="89" s="1" customFormat="1" ht="18.75" x14ac:dyDescent="0.3"/>
    <row r="90" s="1" customFormat="1" ht="18.75" x14ac:dyDescent="0.3"/>
    <row r="91" s="1" customFormat="1" ht="18.75" x14ac:dyDescent="0.3"/>
    <row r="92" s="1" customFormat="1" ht="18.75" x14ac:dyDescent="0.3"/>
    <row r="93" s="1" customFormat="1" ht="18.75" x14ac:dyDescent="0.3"/>
    <row r="94" s="1" customFormat="1" ht="18.75" x14ac:dyDescent="0.3"/>
    <row r="95" s="1" customFormat="1" ht="18.75" x14ac:dyDescent="0.3"/>
    <row r="96" s="1" customFormat="1" ht="18.75" x14ac:dyDescent="0.3"/>
    <row r="97" s="1" customFormat="1" ht="18.75" x14ac:dyDescent="0.3"/>
    <row r="98" s="1" customFormat="1" ht="18.75" x14ac:dyDescent="0.3"/>
    <row r="99" s="1" customFormat="1" ht="18.75" x14ac:dyDescent="0.3"/>
    <row r="100" s="1" customFormat="1" ht="18.75" x14ac:dyDescent="0.3"/>
    <row r="101" s="1" customFormat="1" ht="18.75" x14ac:dyDescent="0.3"/>
    <row r="102" s="1" customFormat="1" ht="18.75" x14ac:dyDescent="0.3"/>
    <row r="103" s="1" customFormat="1" ht="18.75" x14ac:dyDescent="0.3"/>
    <row r="104" s="1" customFormat="1" ht="18.75" x14ac:dyDescent="0.3"/>
    <row r="105" s="1" customFormat="1" ht="18.75" x14ac:dyDescent="0.3"/>
    <row r="106" s="1" customFormat="1" ht="18.75" x14ac:dyDescent="0.3"/>
    <row r="107" s="1" customFormat="1" ht="18.75" x14ac:dyDescent="0.3"/>
    <row r="108" s="1" customFormat="1" ht="18.75" x14ac:dyDescent="0.3"/>
    <row r="109" s="1" customFormat="1" ht="18.75" x14ac:dyDescent="0.3"/>
    <row r="110" s="1" customFormat="1" ht="18.75" x14ac:dyDescent="0.3"/>
    <row r="111" s="1" customFormat="1" ht="18.75" x14ac:dyDescent="0.3"/>
    <row r="112" s="1" customFormat="1" ht="18.75" x14ac:dyDescent="0.3"/>
    <row r="113" s="1" customFormat="1" ht="18.75" x14ac:dyDescent="0.3"/>
    <row r="114" s="1" customFormat="1" ht="18.75" x14ac:dyDescent="0.3"/>
    <row r="115" s="1" customFormat="1" ht="18.75" x14ac:dyDescent="0.3"/>
    <row r="116" s="1" customFormat="1" ht="18.75" x14ac:dyDescent="0.3"/>
    <row r="117" s="1" customFormat="1" ht="18.75" x14ac:dyDescent="0.3"/>
    <row r="118" s="1" customFormat="1" ht="18.75" x14ac:dyDescent="0.3"/>
    <row r="119" s="1" customFormat="1" ht="18.75" x14ac:dyDescent="0.3"/>
    <row r="120" s="1" customFormat="1" ht="18.75" x14ac:dyDescent="0.3"/>
    <row r="121" s="1" customFormat="1" ht="18.75" x14ac:dyDescent="0.3"/>
    <row r="122" s="1" customFormat="1" ht="18.75" x14ac:dyDescent="0.3"/>
    <row r="123" s="1" customFormat="1" ht="18.75" x14ac:dyDescent="0.3"/>
    <row r="124" s="1" customFormat="1" ht="18.75" x14ac:dyDescent="0.3"/>
    <row r="125" s="1" customFormat="1" ht="18.75" x14ac:dyDescent="0.3"/>
    <row r="126" s="1" customFormat="1" ht="18.75" x14ac:dyDescent="0.3"/>
    <row r="127" s="1" customFormat="1" ht="18.75" x14ac:dyDescent="0.3"/>
    <row r="128" s="1" customFormat="1" ht="18.75" x14ac:dyDescent="0.3"/>
    <row r="129" s="1" customFormat="1" ht="18.75" x14ac:dyDescent="0.3"/>
    <row r="130" s="1" customFormat="1" ht="18.75" x14ac:dyDescent="0.3"/>
    <row r="131" s="1" customFormat="1" ht="18.75" x14ac:dyDescent="0.3"/>
    <row r="132" s="1" customFormat="1" ht="18.75" x14ac:dyDescent="0.3"/>
    <row r="133" s="1" customFormat="1" ht="18.75" x14ac:dyDescent="0.3"/>
    <row r="134" s="1" customFormat="1" ht="18.75" x14ac:dyDescent="0.3"/>
    <row r="135" s="1" customFormat="1" ht="18.75" x14ac:dyDescent="0.3"/>
    <row r="136" s="1" customFormat="1" ht="18.75" x14ac:dyDescent="0.3"/>
    <row r="137" s="1" customFormat="1" ht="18.75" x14ac:dyDescent="0.3"/>
    <row r="138" s="1" customFormat="1" ht="18.75" x14ac:dyDescent="0.3"/>
    <row r="139" s="1" customFormat="1" ht="18.75" x14ac:dyDescent="0.3"/>
    <row r="140" s="1" customFormat="1" ht="18.75" x14ac:dyDescent="0.3"/>
    <row r="141" s="1" customFormat="1" ht="18.75" x14ac:dyDescent="0.3"/>
    <row r="142" s="1" customFormat="1" ht="18.75" x14ac:dyDescent="0.3"/>
    <row r="143" s="1" customFormat="1" ht="18.75" x14ac:dyDescent="0.3"/>
    <row r="144" s="1" customFormat="1" ht="18.75" x14ac:dyDescent="0.3"/>
    <row r="145" s="1" customFormat="1" ht="18.75" x14ac:dyDescent="0.3"/>
    <row r="146" s="1" customFormat="1" ht="18.75" x14ac:dyDescent="0.3"/>
    <row r="147" s="1" customFormat="1" ht="18.75" x14ac:dyDescent="0.3"/>
    <row r="148" s="1" customFormat="1" ht="18.75" x14ac:dyDescent="0.3"/>
    <row r="149" s="1" customFormat="1" ht="18.75" x14ac:dyDescent="0.3"/>
    <row r="150" s="1" customFormat="1" ht="18.75" x14ac:dyDescent="0.3"/>
    <row r="151" s="1" customFormat="1" ht="18.75" x14ac:dyDescent="0.3"/>
    <row r="152" s="1" customFormat="1" ht="18.75" x14ac:dyDescent="0.3"/>
    <row r="153" s="1" customFormat="1" ht="18.75" x14ac:dyDescent="0.3"/>
    <row r="154" s="1" customFormat="1" ht="18.75" x14ac:dyDescent="0.3"/>
    <row r="155" s="1" customFormat="1" ht="18.75" x14ac:dyDescent="0.3"/>
    <row r="156" s="1" customFormat="1" ht="18.75" x14ac:dyDescent="0.3"/>
    <row r="157" s="1" customFormat="1" ht="18.75" x14ac:dyDescent="0.3"/>
    <row r="158" s="1" customFormat="1" ht="18.75" x14ac:dyDescent="0.3"/>
    <row r="159" s="1" customFormat="1" ht="18.75" x14ac:dyDescent="0.3"/>
    <row r="160" s="1" customFormat="1" ht="18.75" x14ac:dyDescent="0.3"/>
    <row r="161" s="1" customFormat="1" ht="18.75" x14ac:dyDescent="0.3"/>
    <row r="162" s="1" customFormat="1" ht="18.75" x14ac:dyDescent="0.3"/>
    <row r="163" s="1" customFormat="1" ht="18.75" x14ac:dyDescent="0.3"/>
    <row r="164" s="1" customFormat="1" ht="18.75" x14ac:dyDescent="0.3"/>
    <row r="165" s="1" customFormat="1" ht="18.75" x14ac:dyDescent="0.3"/>
    <row r="166" s="1" customFormat="1" ht="18.75" x14ac:dyDescent="0.3"/>
    <row r="167" s="1" customFormat="1" ht="18.75" x14ac:dyDescent="0.3"/>
    <row r="168" s="1" customFormat="1" ht="18.75" x14ac:dyDescent="0.3"/>
    <row r="169" s="1" customFormat="1" ht="18.75" x14ac:dyDescent="0.3"/>
    <row r="170" s="1" customFormat="1" ht="18.75" x14ac:dyDescent="0.3"/>
    <row r="171" s="1" customFormat="1" ht="18.75" x14ac:dyDescent="0.3"/>
    <row r="172" s="1" customFormat="1" ht="18.75" x14ac:dyDescent="0.3"/>
    <row r="173" s="1" customFormat="1" ht="18.75" x14ac:dyDescent="0.3"/>
    <row r="174" s="1" customFormat="1" ht="18.75" x14ac:dyDescent="0.3"/>
    <row r="175" s="1" customFormat="1" ht="18.75" x14ac:dyDescent="0.3"/>
    <row r="176" s="1" customFormat="1" ht="18.75" x14ac:dyDescent="0.3"/>
    <row r="177" s="1" customFormat="1" ht="18.75" x14ac:dyDescent="0.3"/>
    <row r="178" s="1" customFormat="1" ht="18.75" x14ac:dyDescent="0.3"/>
    <row r="179" s="1" customFormat="1" ht="18.75" x14ac:dyDescent="0.3"/>
    <row r="180" s="1" customFormat="1" ht="18.75" x14ac:dyDescent="0.3"/>
    <row r="181" s="1" customFormat="1" ht="18.75" x14ac:dyDescent="0.3"/>
    <row r="182" s="1" customFormat="1" ht="18.75" x14ac:dyDescent="0.3"/>
    <row r="183" s="1" customFormat="1" ht="18.75" x14ac:dyDescent="0.3"/>
    <row r="184" s="1" customFormat="1" ht="18.75" x14ac:dyDescent="0.3"/>
    <row r="185" s="1" customFormat="1" ht="18.75" x14ac:dyDescent="0.3"/>
    <row r="186" s="1" customFormat="1" ht="18.75" x14ac:dyDescent="0.3"/>
    <row r="187" s="1" customFormat="1" ht="18.75" x14ac:dyDescent="0.3"/>
    <row r="188" s="1" customFormat="1" ht="18.75" x14ac:dyDescent="0.3"/>
    <row r="189" s="1" customFormat="1" ht="18.75" x14ac:dyDescent="0.3"/>
    <row r="190" s="1" customFormat="1" ht="18.75" x14ac:dyDescent="0.3"/>
    <row r="191" s="1" customFormat="1" ht="18.75" x14ac:dyDescent="0.3"/>
    <row r="192" s="1" customFormat="1" ht="18.75" x14ac:dyDescent="0.3"/>
    <row r="193" s="1" customFormat="1" ht="18.75" x14ac:dyDescent="0.3"/>
    <row r="194" s="1" customFormat="1" ht="18.75" x14ac:dyDescent="0.3"/>
    <row r="195" s="1" customFormat="1" ht="18.75" x14ac:dyDescent="0.3"/>
    <row r="196" s="1" customFormat="1" ht="18.75" x14ac:dyDescent="0.3"/>
    <row r="197" s="1" customFormat="1" ht="18.75" x14ac:dyDescent="0.3"/>
    <row r="198" s="1" customFormat="1" ht="18.75" x14ac:dyDescent="0.3"/>
    <row r="199" s="1" customFormat="1" ht="18.75" x14ac:dyDescent="0.3"/>
    <row r="200" s="1" customFormat="1" ht="18.75" x14ac:dyDescent="0.3"/>
    <row r="201" s="1" customFormat="1" ht="18.75" x14ac:dyDescent="0.3"/>
    <row r="202" s="1" customFormat="1" ht="18.75" x14ac:dyDescent="0.3"/>
    <row r="203" s="1" customFormat="1" ht="18.75" x14ac:dyDescent="0.3"/>
    <row r="204" s="1" customFormat="1" ht="18.75" x14ac:dyDescent="0.3"/>
    <row r="205" s="1" customFormat="1" ht="18.75" x14ac:dyDescent="0.3"/>
    <row r="206" s="1" customFormat="1" ht="18.75" x14ac:dyDescent="0.3"/>
    <row r="207" s="1" customFormat="1" ht="18.75" x14ac:dyDescent="0.3"/>
    <row r="208" s="1" customFormat="1" ht="18.75" x14ac:dyDescent="0.3"/>
    <row r="209" s="1" customFormat="1" ht="18.75" x14ac:dyDescent="0.3"/>
    <row r="210" s="1" customFormat="1" ht="18.75" x14ac:dyDescent="0.3"/>
    <row r="211" s="1" customFormat="1" ht="18.75" x14ac:dyDescent="0.3"/>
    <row r="212" s="1" customFormat="1" ht="18.75" x14ac:dyDescent="0.3"/>
    <row r="213" s="1" customFormat="1" ht="18.75" x14ac:dyDescent="0.3"/>
    <row r="214" s="1" customFormat="1" ht="18.75" x14ac:dyDescent="0.3"/>
    <row r="215" s="1" customFormat="1" ht="18.75" x14ac:dyDescent="0.3"/>
    <row r="216" s="1" customFormat="1" ht="18.75" x14ac:dyDescent="0.3"/>
    <row r="217" s="1" customFormat="1" ht="18.75" x14ac:dyDescent="0.3"/>
    <row r="218" s="1" customFormat="1" ht="18.75" x14ac:dyDescent="0.3"/>
    <row r="219" s="1" customFormat="1" ht="18.75" x14ac:dyDescent="0.3"/>
    <row r="220" s="1" customFormat="1" ht="18.75" x14ac:dyDescent="0.3"/>
    <row r="221" s="1" customFormat="1" ht="18.75" x14ac:dyDescent="0.3"/>
    <row r="222" s="1" customFormat="1" ht="18.75" x14ac:dyDescent="0.3"/>
    <row r="223" s="1" customFormat="1" ht="18.75" x14ac:dyDescent="0.3"/>
    <row r="224" s="1" customFormat="1" ht="18.75" x14ac:dyDescent="0.3"/>
    <row r="225" s="1" customFormat="1" ht="18.75" x14ac:dyDescent="0.3"/>
    <row r="226" s="1" customFormat="1" ht="18.75" x14ac:dyDescent="0.3"/>
    <row r="227" s="1" customFormat="1" ht="18.75" x14ac:dyDescent="0.3"/>
    <row r="228" s="1" customFormat="1" ht="18.75" x14ac:dyDescent="0.3"/>
    <row r="229" s="1" customFormat="1" ht="18.75" x14ac:dyDescent="0.3"/>
    <row r="230" s="1" customFormat="1" ht="18.75" x14ac:dyDescent="0.3"/>
    <row r="231" s="1" customFormat="1" ht="18.75" x14ac:dyDescent="0.3"/>
    <row r="232" s="1" customFormat="1" ht="18.75" x14ac:dyDescent="0.3"/>
    <row r="233" s="1" customFormat="1" ht="18.75" x14ac:dyDescent="0.3"/>
    <row r="234" s="1" customFormat="1" ht="18.75" x14ac:dyDescent="0.3"/>
    <row r="235" s="1" customFormat="1" ht="18.75" x14ac:dyDescent="0.3"/>
    <row r="236" s="1" customFormat="1" ht="18.75" x14ac:dyDescent="0.3"/>
    <row r="237" s="1" customFormat="1" ht="18.75" x14ac:dyDescent="0.3"/>
    <row r="238" s="1" customFormat="1" ht="18.75" x14ac:dyDescent="0.3"/>
    <row r="239" s="1" customFormat="1" ht="18.75" x14ac:dyDescent="0.3"/>
    <row r="240" s="1" customFormat="1" ht="18.75" x14ac:dyDescent="0.3"/>
    <row r="241" s="1" customFormat="1" ht="18.75" x14ac:dyDescent="0.3"/>
    <row r="242" s="1" customFormat="1" ht="18.75" x14ac:dyDescent="0.3"/>
    <row r="243" s="1" customFormat="1" ht="18.75" x14ac:dyDescent="0.3"/>
    <row r="244" s="1" customFormat="1" ht="18.75" x14ac:dyDescent="0.3"/>
    <row r="245" s="1" customFormat="1" ht="18.75" x14ac:dyDescent="0.3"/>
    <row r="246" s="1" customFormat="1" ht="18.75" x14ac:dyDescent="0.3"/>
    <row r="247" s="1" customFormat="1" ht="18.75" x14ac:dyDescent="0.3"/>
    <row r="248" s="1" customFormat="1" ht="18.75" x14ac:dyDescent="0.3"/>
    <row r="249" s="1" customFormat="1" ht="18.75" x14ac:dyDescent="0.3"/>
    <row r="250" s="1" customFormat="1" ht="18.75" x14ac:dyDescent="0.3"/>
    <row r="251" s="1" customFormat="1" ht="18.75" x14ac:dyDescent="0.3"/>
    <row r="252" s="1" customFormat="1" ht="18.75" x14ac:dyDescent="0.3"/>
    <row r="253" s="1" customFormat="1" ht="18.75" x14ac:dyDescent="0.3"/>
    <row r="254" s="1" customFormat="1" ht="18.75" x14ac:dyDescent="0.3"/>
    <row r="255" s="1" customFormat="1" ht="18.75" x14ac:dyDescent="0.3"/>
    <row r="256" s="1" customFormat="1" ht="18.75" x14ac:dyDescent="0.3"/>
    <row r="257" s="1" customFormat="1" ht="18.75" x14ac:dyDescent="0.3"/>
  </sheetData>
  <mergeCells count="6">
    <mergeCell ref="A1:G1"/>
    <mergeCell ref="A2:G2"/>
    <mergeCell ref="A3:G3"/>
    <mergeCell ref="A4:G4"/>
    <mergeCell ref="G6:G7"/>
    <mergeCell ref="A6:B7"/>
  </mergeCells>
  <pageMargins left="0.70866141732283472" right="0.51181102362204722" top="0.55118110236220474" bottom="0.35433070866141736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7"/>
  <sheetViews>
    <sheetView topLeftCell="A4" workbookViewId="0">
      <selection sqref="A1:H1"/>
    </sheetView>
  </sheetViews>
  <sheetFormatPr defaultRowHeight="14.25" x14ac:dyDescent="0.2"/>
  <cols>
    <col min="1" max="1" width="3" customWidth="1"/>
    <col min="2" max="2" width="28.875" customWidth="1"/>
    <col min="3" max="3" width="13.625" customWidth="1"/>
    <col min="4" max="4" width="16.5" customWidth="1"/>
    <col min="5" max="5" width="17.375" customWidth="1"/>
    <col min="6" max="6" width="19.375" customWidth="1"/>
    <col min="7" max="7" width="18.875" customWidth="1"/>
    <col min="8" max="8" width="11.625" customWidth="1"/>
  </cols>
  <sheetData>
    <row r="1" spans="1:9" s="20" customFormat="1" ht="20.25" x14ac:dyDescent="0.3">
      <c r="A1" s="199" t="s">
        <v>84</v>
      </c>
      <c r="B1" s="199"/>
      <c r="C1" s="199"/>
      <c r="D1" s="199"/>
      <c r="E1" s="199"/>
      <c r="F1" s="199"/>
      <c r="G1" s="199"/>
      <c r="H1" s="199"/>
    </row>
    <row r="2" spans="1:9" s="20" customFormat="1" ht="20.25" x14ac:dyDescent="0.3"/>
    <row r="3" spans="1:9" s="20" customFormat="1" ht="20.25" x14ac:dyDescent="0.3">
      <c r="A3" s="207" t="s">
        <v>69</v>
      </c>
      <c r="B3" s="207" t="s">
        <v>70</v>
      </c>
      <c r="C3" s="205" t="s">
        <v>71</v>
      </c>
      <c r="D3" s="206"/>
      <c r="E3" s="205" t="s">
        <v>72</v>
      </c>
      <c r="F3" s="206"/>
      <c r="G3" s="32" t="s">
        <v>73</v>
      </c>
      <c r="H3" s="207" t="s">
        <v>75</v>
      </c>
    </row>
    <row r="4" spans="1:9" s="20" customFormat="1" ht="20.25" x14ac:dyDescent="0.3">
      <c r="A4" s="200"/>
      <c r="B4" s="200"/>
      <c r="C4" s="33" t="s">
        <v>21</v>
      </c>
      <c r="D4" s="34" t="s">
        <v>3</v>
      </c>
      <c r="E4" s="33" t="s">
        <v>21</v>
      </c>
      <c r="F4" s="35" t="s">
        <v>3</v>
      </c>
      <c r="G4" s="36" t="s">
        <v>74</v>
      </c>
      <c r="H4" s="200"/>
    </row>
    <row r="5" spans="1:9" s="20" customFormat="1" ht="20.25" x14ac:dyDescent="0.3">
      <c r="A5" s="23">
        <v>1</v>
      </c>
      <c r="B5" s="23" t="s">
        <v>76</v>
      </c>
      <c r="C5" s="23">
        <v>34</v>
      </c>
      <c r="D5" s="25">
        <v>18813400</v>
      </c>
      <c r="E5" s="23">
        <v>6</v>
      </c>
      <c r="F5" s="25">
        <v>360000</v>
      </c>
      <c r="G5" s="23">
        <v>17.649999999999999</v>
      </c>
      <c r="H5" s="21"/>
      <c r="I5" s="20">
        <f>E5*100/C5</f>
        <v>17.647058823529413</v>
      </c>
    </row>
    <row r="6" spans="1:9" s="20" customFormat="1" ht="20.25" x14ac:dyDescent="0.3">
      <c r="A6" s="27"/>
      <c r="B6" s="27" t="s">
        <v>77</v>
      </c>
      <c r="C6" s="27"/>
      <c r="D6" s="26"/>
      <c r="E6" s="27"/>
      <c r="F6" s="26"/>
      <c r="G6" s="27"/>
      <c r="H6" s="24"/>
    </row>
    <row r="7" spans="1:9" s="20" customFormat="1" ht="20.25" x14ac:dyDescent="0.3">
      <c r="A7" s="27"/>
      <c r="B7" s="27"/>
      <c r="C7" s="27"/>
      <c r="D7" s="26"/>
      <c r="E7" s="27"/>
      <c r="F7" s="26"/>
      <c r="G7" s="27"/>
      <c r="H7" s="24"/>
    </row>
    <row r="8" spans="1:9" s="20" customFormat="1" ht="20.25" x14ac:dyDescent="0.3">
      <c r="A8" s="27">
        <v>2</v>
      </c>
      <c r="B8" s="27" t="s">
        <v>78</v>
      </c>
      <c r="C8" s="27">
        <v>24</v>
      </c>
      <c r="D8" s="26">
        <v>33920000</v>
      </c>
      <c r="E8" s="27">
        <v>4</v>
      </c>
      <c r="F8" s="26">
        <v>280000</v>
      </c>
      <c r="G8" s="28">
        <v>16.670000000000002</v>
      </c>
      <c r="H8" s="24"/>
      <c r="I8" s="20">
        <f>E8*100/C8</f>
        <v>16.666666666666668</v>
      </c>
    </row>
    <row r="9" spans="1:9" s="20" customFormat="1" ht="20.25" x14ac:dyDescent="0.3">
      <c r="A9" s="27"/>
      <c r="B9" s="27"/>
      <c r="C9" s="27"/>
      <c r="D9" s="26"/>
      <c r="E9" s="27"/>
      <c r="F9" s="26"/>
      <c r="G9" s="27"/>
      <c r="H9" s="24"/>
    </row>
    <row r="10" spans="1:9" s="20" customFormat="1" ht="20.25" x14ac:dyDescent="0.3">
      <c r="A10" s="27">
        <v>3</v>
      </c>
      <c r="B10" s="27" t="s">
        <v>79</v>
      </c>
      <c r="C10" s="27">
        <v>19</v>
      </c>
      <c r="D10" s="26">
        <v>2090000</v>
      </c>
      <c r="E10" s="27">
        <v>9</v>
      </c>
      <c r="F10" s="26">
        <v>2437760</v>
      </c>
      <c r="G10" s="27">
        <v>47.37</v>
      </c>
      <c r="H10" s="24"/>
      <c r="I10" s="20">
        <f>E10*100/C10</f>
        <v>47.368421052631582</v>
      </c>
    </row>
    <row r="11" spans="1:9" s="20" customFormat="1" ht="20.25" x14ac:dyDescent="0.3">
      <c r="A11" s="27"/>
      <c r="B11" s="27" t="s">
        <v>80</v>
      </c>
      <c r="C11" s="27"/>
      <c r="D11" s="26"/>
      <c r="E11" s="27"/>
      <c r="F11" s="26"/>
      <c r="G11" s="27"/>
      <c r="H11" s="24"/>
    </row>
    <row r="12" spans="1:9" s="20" customFormat="1" ht="20.25" x14ac:dyDescent="0.3">
      <c r="A12" s="27"/>
      <c r="B12" s="27"/>
      <c r="C12" s="27"/>
      <c r="D12" s="26"/>
      <c r="E12" s="27"/>
      <c r="F12" s="26"/>
      <c r="G12" s="27"/>
      <c r="H12" s="24"/>
    </row>
    <row r="13" spans="1:9" s="20" customFormat="1" ht="20.25" x14ac:dyDescent="0.3">
      <c r="A13" s="27">
        <v>4</v>
      </c>
      <c r="B13" s="27" t="s">
        <v>81</v>
      </c>
      <c r="C13" s="27">
        <v>35</v>
      </c>
      <c r="D13" s="26">
        <v>2622000</v>
      </c>
      <c r="E13" s="27">
        <v>15</v>
      </c>
      <c r="F13" s="26">
        <v>680000</v>
      </c>
      <c r="G13" s="27">
        <v>42.86</v>
      </c>
      <c r="H13" s="24"/>
      <c r="I13" s="20">
        <f>E13*100/C13</f>
        <v>42.857142857142854</v>
      </c>
    </row>
    <row r="14" spans="1:9" s="20" customFormat="1" ht="20.25" x14ac:dyDescent="0.3">
      <c r="A14" s="27"/>
      <c r="B14" s="27"/>
      <c r="C14" s="27"/>
      <c r="D14" s="26"/>
      <c r="E14" s="27"/>
      <c r="F14" s="26"/>
      <c r="G14" s="27"/>
      <c r="H14" s="24"/>
    </row>
    <row r="15" spans="1:9" s="20" customFormat="1" ht="20.25" x14ac:dyDescent="0.3">
      <c r="A15" s="27">
        <v>5</v>
      </c>
      <c r="B15" s="27" t="s">
        <v>82</v>
      </c>
      <c r="C15" s="27">
        <v>6</v>
      </c>
      <c r="D15" s="26">
        <v>1220000</v>
      </c>
      <c r="E15" s="27">
        <v>4</v>
      </c>
      <c r="F15" s="26">
        <v>580000</v>
      </c>
      <c r="G15" s="27">
        <v>66.66</v>
      </c>
      <c r="H15" s="24"/>
      <c r="I15" s="20">
        <f>E15*100/C15</f>
        <v>66.666666666666671</v>
      </c>
    </row>
    <row r="16" spans="1:9" s="20" customFormat="1" ht="20.25" x14ac:dyDescent="0.3">
      <c r="A16" s="31"/>
      <c r="B16" s="31"/>
      <c r="C16" s="29"/>
      <c r="D16" s="30"/>
      <c r="E16" s="29"/>
      <c r="F16" s="30"/>
      <c r="G16" s="31"/>
      <c r="H16" s="29"/>
    </row>
    <row r="17" spans="1:9" s="20" customFormat="1" ht="20.25" x14ac:dyDescent="0.3">
      <c r="A17" s="22"/>
      <c r="B17" s="38" t="s">
        <v>83</v>
      </c>
      <c r="C17" s="38">
        <f>SUM(C5:C16)</f>
        <v>118</v>
      </c>
      <c r="D17" s="39">
        <f>SUM(D5:D16)</f>
        <v>58665400</v>
      </c>
      <c r="E17" s="38">
        <f>SUM(E5:E16)</f>
        <v>38</v>
      </c>
      <c r="F17" s="39">
        <f>SUM(F5:F16)</f>
        <v>4337760</v>
      </c>
      <c r="G17" s="38">
        <v>32.020000000000003</v>
      </c>
      <c r="H17" s="37"/>
      <c r="I17" s="20">
        <f>E17*100/C17</f>
        <v>32.203389830508478</v>
      </c>
    </row>
    <row r="18" spans="1:9" s="20" customFormat="1" ht="20.25" x14ac:dyDescent="0.3"/>
    <row r="19" spans="1:9" s="20" customFormat="1" ht="20.25" x14ac:dyDescent="0.3"/>
    <row r="20" spans="1:9" s="20" customFormat="1" ht="20.25" x14ac:dyDescent="0.3"/>
    <row r="21" spans="1:9" s="20" customFormat="1" ht="20.25" x14ac:dyDescent="0.3"/>
    <row r="22" spans="1:9" s="20" customFormat="1" ht="20.25" x14ac:dyDescent="0.3"/>
    <row r="23" spans="1:9" s="20" customFormat="1" ht="20.25" x14ac:dyDescent="0.3"/>
    <row r="24" spans="1:9" s="20" customFormat="1" ht="20.25" x14ac:dyDescent="0.3"/>
    <row r="25" spans="1:9" s="20" customFormat="1" ht="20.25" x14ac:dyDescent="0.3"/>
    <row r="26" spans="1:9" s="20" customFormat="1" ht="20.25" x14ac:dyDescent="0.3"/>
    <row r="27" spans="1:9" s="20" customFormat="1" ht="20.25" x14ac:dyDescent="0.3"/>
    <row r="28" spans="1:9" s="20" customFormat="1" ht="20.25" x14ac:dyDescent="0.3"/>
    <row r="29" spans="1:9" s="20" customFormat="1" ht="20.25" x14ac:dyDescent="0.3"/>
    <row r="30" spans="1:9" s="20" customFormat="1" ht="20.25" x14ac:dyDescent="0.3"/>
    <row r="31" spans="1:9" s="20" customFormat="1" ht="20.25" x14ac:dyDescent="0.3"/>
    <row r="32" spans="1:9" s="20" customFormat="1" ht="20.25" x14ac:dyDescent="0.3"/>
    <row r="33" s="20" customFormat="1" ht="20.25" x14ac:dyDescent="0.3"/>
    <row r="34" s="20" customFormat="1" ht="20.25" x14ac:dyDescent="0.3"/>
    <row r="35" s="20" customFormat="1" ht="20.25" x14ac:dyDescent="0.3"/>
    <row r="36" s="20" customFormat="1" ht="20.25" x14ac:dyDescent="0.3"/>
    <row r="37" s="20" customFormat="1" ht="20.25" x14ac:dyDescent="0.3"/>
    <row r="38" s="20" customFormat="1" ht="20.25" x14ac:dyDescent="0.3"/>
    <row r="39" s="20" customFormat="1" ht="20.25" x14ac:dyDescent="0.3"/>
    <row r="40" s="20" customFormat="1" ht="20.25" x14ac:dyDescent="0.3"/>
    <row r="41" s="20" customFormat="1" ht="20.25" x14ac:dyDescent="0.3"/>
    <row r="42" s="20" customFormat="1" ht="20.25" x14ac:dyDescent="0.3"/>
    <row r="43" s="20" customFormat="1" ht="20.25" x14ac:dyDescent="0.3"/>
    <row r="44" s="20" customFormat="1" ht="20.25" x14ac:dyDescent="0.3"/>
    <row r="45" s="20" customFormat="1" ht="20.25" x14ac:dyDescent="0.3"/>
    <row r="46" s="20" customFormat="1" ht="20.25" x14ac:dyDescent="0.3"/>
    <row r="47" s="20" customFormat="1" ht="20.25" x14ac:dyDescent="0.3"/>
    <row r="48" s="20" customFormat="1" ht="20.25" x14ac:dyDescent="0.3"/>
    <row r="49" s="20" customFormat="1" ht="20.25" x14ac:dyDescent="0.3"/>
    <row r="50" s="20" customFormat="1" ht="20.25" x14ac:dyDescent="0.3"/>
    <row r="51" s="20" customFormat="1" ht="20.25" x14ac:dyDescent="0.3"/>
    <row r="52" s="20" customFormat="1" ht="20.25" x14ac:dyDescent="0.3"/>
    <row r="53" s="20" customFormat="1" ht="20.25" x14ac:dyDescent="0.3"/>
    <row r="54" s="20" customFormat="1" ht="20.25" x14ac:dyDescent="0.3"/>
    <row r="55" s="20" customFormat="1" ht="20.25" x14ac:dyDescent="0.3"/>
    <row r="56" s="20" customFormat="1" ht="20.25" x14ac:dyDescent="0.3"/>
    <row r="57" s="20" customFormat="1" ht="20.25" x14ac:dyDescent="0.3"/>
    <row r="58" s="20" customFormat="1" ht="20.25" x14ac:dyDescent="0.3"/>
    <row r="59" s="20" customFormat="1" ht="20.25" x14ac:dyDescent="0.3"/>
    <row r="60" s="20" customFormat="1" ht="20.25" x14ac:dyDescent="0.3"/>
    <row r="61" s="20" customFormat="1" ht="20.25" x14ac:dyDescent="0.3"/>
    <row r="62" s="20" customFormat="1" ht="20.25" x14ac:dyDescent="0.3"/>
    <row r="63" s="20" customFormat="1" ht="20.25" x14ac:dyDescent="0.3"/>
    <row r="64" s="20" customFormat="1" ht="20.25" x14ac:dyDescent="0.3"/>
    <row r="65" s="20" customFormat="1" ht="20.25" x14ac:dyDescent="0.3"/>
    <row r="66" s="20" customFormat="1" ht="20.25" x14ac:dyDescent="0.3"/>
    <row r="67" s="20" customFormat="1" ht="20.25" x14ac:dyDescent="0.3"/>
    <row r="68" s="20" customFormat="1" ht="20.25" x14ac:dyDescent="0.3"/>
    <row r="69" s="20" customFormat="1" ht="20.25" x14ac:dyDescent="0.3"/>
    <row r="70" s="20" customFormat="1" ht="20.25" x14ac:dyDescent="0.3"/>
    <row r="71" s="20" customFormat="1" ht="20.25" x14ac:dyDescent="0.3"/>
    <row r="72" s="20" customFormat="1" ht="20.25" x14ac:dyDescent="0.3"/>
    <row r="73" s="20" customFormat="1" ht="20.25" x14ac:dyDescent="0.3"/>
    <row r="74" s="20" customFormat="1" ht="20.25" x14ac:dyDescent="0.3"/>
    <row r="75" s="20" customFormat="1" ht="20.25" x14ac:dyDescent="0.3"/>
    <row r="76" s="20" customFormat="1" ht="20.25" x14ac:dyDescent="0.3"/>
    <row r="77" s="20" customFormat="1" ht="20.25" x14ac:dyDescent="0.3"/>
    <row r="78" s="20" customFormat="1" ht="20.25" x14ac:dyDescent="0.3"/>
    <row r="79" s="20" customFormat="1" ht="20.25" x14ac:dyDescent="0.3"/>
    <row r="80" s="20" customFormat="1" ht="20.25" x14ac:dyDescent="0.3"/>
    <row r="81" s="20" customFormat="1" ht="20.25" x14ac:dyDescent="0.3"/>
    <row r="82" s="20" customFormat="1" ht="20.25" x14ac:dyDescent="0.3"/>
    <row r="83" s="20" customFormat="1" ht="20.25" x14ac:dyDescent="0.3"/>
    <row r="84" s="20" customFormat="1" ht="20.25" x14ac:dyDescent="0.3"/>
    <row r="85" s="20" customFormat="1" ht="20.25" x14ac:dyDescent="0.3"/>
    <row r="86" s="20" customFormat="1" ht="20.25" x14ac:dyDescent="0.3"/>
    <row r="87" s="20" customFormat="1" ht="20.25" x14ac:dyDescent="0.3"/>
    <row r="88" s="20" customFormat="1" ht="20.25" x14ac:dyDescent="0.3"/>
    <row r="89" s="20" customFormat="1" ht="20.25" x14ac:dyDescent="0.3"/>
    <row r="90" s="20" customFormat="1" ht="20.25" x14ac:dyDescent="0.3"/>
    <row r="91" s="20" customFormat="1" ht="20.25" x14ac:dyDescent="0.3"/>
    <row r="92" s="20" customFormat="1" ht="20.25" x14ac:dyDescent="0.3"/>
    <row r="93" s="20" customFormat="1" ht="20.25" x14ac:dyDescent="0.3"/>
    <row r="94" s="20" customFormat="1" ht="20.25" x14ac:dyDescent="0.3"/>
    <row r="95" s="20" customFormat="1" ht="20.25" x14ac:dyDescent="0.3"/>
    <row r="96" s="20" customFormat="1" ht="20.25" x14ac:dyDescent="0.3"/>
    <row r="97" s="20" customFormat="1" ht="20.25" x14ac:dyDescent="0.3"/>
    <row r="98" s="20" customFormat="1" ht="20.25" x14ac:dyDescent="0.3"/>
    <row r="99" s="20" customFormat="1" ht="20.25" x14ac:dyDescent="0.3"/>
    <row r="100" s="20" customFormat="1" ht="20.25" x14ac:dyDescent="0.3"/>
    <row r="101" s="20" customFormat="1" ht="20.25" x14ac:dyDescent="0.3"/>
    <row r="102" s="20" customFormat="1" ht="20.25" x14ac:dyDescent="0.3"/>
    <row r="103" s="20" customFormat="1" ht="20.25" x14ac:dyDescent="0.3"/>
    <row r="104" s="20" customFormat="1" ht="20.25" x14ac:dyDescent="0.3"/>
    <row r="105" s="20" customFormat="1" ht="20.25" x14ac:dyDescent="0.3"/>
    <row r="106" s="20" customFormat="1" ht="20.25" x14ac:dyDescent="0.3"/>
    <row r="107" s="20" customFormat="1" ht="20.25" x14ac:dyDescent="0.3"/>
    <row r="108" s="20" customFormat="1" ht="20.25" x14ac:dyDescent="0.3"/>
    <row r="109" s="20" customFormat="1" ht="20.25" x14ac:dyDescent="0.3"/>
    <row r="110" s="20" customFormat="1" ht="20.25" x14ac:dyDescent="0.3"/>
    <row r="111" s="20" customFormat="1" ht="20.25" x14ac:dyDescent="0.3"/>
    <row r="112" s="20" customFormat="1" ht="20.25" x14ac:dyDescent="0.3"/>
    <row r="113" s="20" customFormat="1" ht="20.25" x14ac:dyDescent="0.3"/>
    <row r="114" s="20" customFormat="1" ht="20.25" x14ac:dyDescent="0.3"/>
    <row r="115" s="20" customFormat="1" ht="20.25" x14ac:dyDescent="0.3"/>
    <row r="116" s="20" customFormat="1" ht="20.25" x14ac:dyDescent="0.3"/>
    <row r="117" s="20" customFormat="1" ht="20.25" x14ac:dyDescent="0.3"/>
    <row r="118" s="20" customFormat="1" ht="20.25" x14ac:dyDescent="0.3"/>
    <row r="119" s="20" customFormat="1" ht="20.25" x14ac:dyDescent="0.3"/>
    <row r="120" s="20" customFormat="1" ht="20.25" x14ac:dyDescent="0.3"/>
    <row r="121" s="20" customFormat="1" ht="20.25" x14ac:dyDescent="0.3"/>
    <row r="122" s="20" customFormat="1" ht="20.25" x14ac:dyDescent="0.3"/>
    <row r="123" s="20" customFormat="1" ht="20.25" x14ac:dyDescent="0.3"/>
    <row r="124" s="20" customFormat="1" ht="20.25" x14ac:dyDescent="0.3"/>
    <row r="125" s="20" customFormat="1" ht="20.25" x14ac:dyDescent="0.3"/>
    <row r="126" s="20" customFormat="1" ht="20.25" x14ac:dyDescent="0.3"/>
    <row r="127" s="20" customFormat="1" ht="20.25" x14ac:dyDescent="0.3"/>
    <row r="128" s="20" customFormat="1" ht="20.25" x14ac:dyDescent="0.3"/>
    <row r="129" s="20" customFormat="1" ht="20.25" x14ac:dyDescent="0.3"/>
    <row r="130" s="20" customFormat="1" ht="20.25" x14ac:dyDescent="0.3"/>
    <row r="131" s="20" customFormat="1" ht="20.25" x14ac:dyDescent="0.3"/>
    <row r="132" s="20" customFormat="1" ht="20.25" x14ac:dyDescent="0.3"/>
    <row r="133" s="20" customFormat="1" ht="20.25" x14ac:dyDescent="0.3"/>
    <row r="134" s="20" customFormat="1" ht="20.25" x14ac:dyDescent="0.3"/>
    <row r="135" s="20" customFormat="1" ht="20.25" x14ac:dyDescent="0.3"/>
    <row r="136" s="20" customFormat="1" ht="20.25" x14ac:dyDescent="0.3"/>
    <row r="137" s="20" customFormat="1" ht="20.25" x14ac:dyDescent="0.3"/>
    <row r="138" s="20" customFormat="1" ht="20.25" x14ac:dyDescent="0.3"/>
    <row r="139" s="20" customFormat="1" ht="20.25" x14ac:dyDescent="0.3"/>
    <row r="140" s="20" customFormat="1" ht="20.25" x14ac:dyDescent="0.3"/>
    <row r="141" s="20" customFormat="1" ht="20.25" x14ac:dyDescent="0.3"/>
    <row r="142" s="20" customFormat="1" ht="20.25" x14ac:dyDescent="0.3"/>
    <row r="143" s="20" customFormat="1" ht="20.25" x14ac:dyDescent="0.3"/>
    <row r="144" s="20" customFormat="1" ht="20.25" x14ac:dyDescent="0.3"/>
    <row r="145" s="20" customFormat="1" ht="20.25" x14ac:dyDescent="0.3"/>
    <row r="146" s="20" customFormat="1" ht="20.25" x14ac:dyDescent="0.3"/>
    <row r="147" s="20" customFormat="1" ht="20.25" x14ac:dyDescent="0.3"/>
    <row r="148" s="20" customFormat="1" ht="20.25" x14ac:dyDescent="0.3"/>
    <row r="149" s="20" customFormat="1" ht="20.25" x14ac:dyDescent="0.3"/>
    <row r="150" s="20" customFormat="1" ht="20.25" x14ac:dyDescent="0.3"/>
    <row r="151" s="20" customFormat="1" ht="20.25" x14ac:dyDescent="0.3"/>
    <row r="152" s="20" customFormat="1" ht="20.25" x14ac:dyDescent="0.3"/>
    <row r="153" s="20" customFormat="1" ht="20.25" x14ac:dyDescent="0.3"/>
    <row r="154" s="20" customFormat="1" ht="20.25" x14ac:dyDescent="0.3"/>
    <row r="155" s="20" customFormat="1" ht="20.25" x14ac:dyDescent="0.3"/>
    <row r="156" s="20" customFormat="1" ht="20.25" x14ac:dyDescent="0.3"/>
    <row r="157" s="20" customFormat="1" ht="20.25" x14ac:dyDescent="0.3"/>
    <row r="158" s="20" customFormat="1" ht="20.25" x14ac:dyDescent="0.3"/>
    <row r="159" s="20" customFormat="1" ht="20.25" x14ac:dyDescent="0.3"/>
    <row r="160" s="20" customFormat="1" ht="20.25" x14ac:dyDescent="0.3"/>
    <row r="161" s="20" customFormat="1" ht="20.25" x14ac:dyDescent="0.3"/>
    <row r="162" s="20" customFormat="1" ht="20.25" x14ac:dyDescent="0.3"/>
    <row r="163" s="20" customFormat="1" ht="20.25" x14ac:dyDescent="0.3"/>
    <row r="164" s="20" customFormat="1" ht="20.25" x14ac:dyDescent="0.3"/>
    <row r="165" s="20" customFormat="1" ht="20.25" x14ac:dyDescent="0.3"/>
    <row r="166" s="20" customFormat="1" ht="20.25" x14ac:dyDescent="0.3"/>
    <row r="167" s="20" customFormat="1" ht="20.25" x14ac:dyDescent="0.3"/>
    <row r="168" s="20" customFormat="1" ht="20.25" x14ac:dyDescent="0.3"/>
    <row r="169" s="20" customFormat="1" ht="20.25" x14ac:dyDescent="0.3"/>
    <row r="170" s="20" customFormat="1" ht="20.25" x14ac:dyDescent="0.3"/>
    <row r="171" s="20" customFormat="1" ht="20.25" x14ac:dyDescent="0.3"/>
    <row r="172" s="20" customFormat="1" ht="20.25" x14ac:dyDescent="0.3"/>
    <row r="173" s="20" customFormat="1" ht="20.25" x14ac:dyDescent="0.3"/>
    <row r="174" s="20" customFormat="1" ht="20.25" x14ac:dyDescent="0.3"/>
    <row r="175" s="20" customFormat="1" ht="20.25" x14ac:dyDescent="0.3"/>
    <row r="176" s="20" customFormat="1" ht="20.25" x14ac:dyDescent="0.3"/>
    <row r="177" s="20" customFormat="1" ht="20.25" x14ac:dyDescent="0.3"/>
    <row r="178" s="20" customFormat="1" ht="20.25" x14ac:dyDescent="0.3"/>
    <row r="179" s="20" customFormat="1" ht="20.25" x14ac:dyDescent="0.3"/>
    <row r="180" s="20" customFormat="1" ht="20.25" x14ac:dyDescent="0.3"/>
    <row r="181" s="20" customFormat="1" ht="20.25" x14ac:dyDescent="0.3"/>
    <row r="182" s="20" customFormat="1" ht="20.25" x14ac:dyDescent="0.3"/>
    <row r="183" s="20" customFormat="1" ht="20.25" x14ac:dyDescent="0.3"/>
    <row r="184" s="20" customFormat="1" ht="20.25" x14ac:dyDescent="0.3"/>
    <row r="185" s="20" customFormat="1" ht="20.25" x14ac:dyDescent="0.3"/>
    <row r="186" s="20" customFormat="1" ht="20.25" x14ac:dyDescent="0.3"/>
    <row r="187" s="20" customFormat="1" ht="20.25" x14ac:dyDescent="0.3"/>
    <row r="188" s="20" customFormat="1" ht="20.25" x14ac:dyDescent="0.3"/>
    <row r="189" s="20" customFormat="1" ht="20.25" x14ac:dyDescent="0.3"/>
    <row r="190" s="20" customFormat="1" ht="20.25" x14ac:dyDescent="0.3"/>
    <row r="191" s="20" customFormat="1" ht="20.25" x14ac:dyDescent="0.3"/>
    <row r="192" s="20" customFormat="1" ht="20.25" x14ac:dyDescent="0.3"/>
    <row r="193" s="20" customFormat="1" ht="20.25" x14ac:dyDescent="0.3"/>
    <row r="194" s="20" customFormat="1" ht="20.25" x14ac:dyDescent="0.3"/>
    <row r="195" s="20" customFormat="1" ht="20.25" x14ac:dyDescent="0.3"/>
    <row r="196" s="20" customFormat="1" ht="20.25" x14ac:dyDescent="0.3"/>
    <row r="197" s="20" customFormat="1" ht="20.25" x14ac:dyDescent="0.3"/>
    <row r="198" s="20" customFormat="1" ht="20.25" x14ac:dyDescent="0.3"/>
    <row r="199" s="20" customFormat="1" ht="20.25" x14ac:dyDescent="0.3"/>
    <row r="200" s="20" customFormat="1" ht="20.25" x14ac:dyDescent="0.3"/>
    <row r="201" s="20" customFormat="1" ht="20.25" x14ac:dyDescent="0.3"/>
    <row r="202" s="20" customFormat="1" ht="20.25" x14ac:dyDescent="0.3"/>
    <row r="203" s="20" customFormat="1" ht="20.25" x14ac:dyDescent="0.3"/>
    <row r="204" s="20" customFormat="1" ht="20.25" x14ac:dyDescent="0.3"/>
    <row r="205" s="20" customFormat="1" ht="20.25" x14ac:dyDescent="0.3"/>
    <row r="206" s="20" customFormat="1" ht="20.25" x14ac:dyDescent="0.3"/>
    <row r="207" s="20" customFormat="1" ht="20.25" x14ac:dyDescent="0.3"/>
    <row r="208" s="20" customFormat="1" ht="20.25" x14ac:dyDescent="0.3"/>
    <row r="209" s="20" customFormat="1" ht="20.25" x14ac:dyDescent="0.3"/>
    <row r="210" s="20" customFormat="1" ht="20.25" x14ac:dyDescent="0.3"/>
    <row r="211" s="20" customFormat="1" ht="20.25" x14ac:dyDescent="0.3"/>
    <row r="212" s="20" customFormat="1" ht="20.25" x14ac:dyDescent="0.3"/>
    <row r="213" s="20" customFormat="1" ht="20.25" x14ac:dyDescent="0.3"/>
    <row r="214" s="20" customFormat="1" ht="20.25" x14ac:dyDescent="0.3"/>
    <row r="215" s="20" customFormat="1" ht="20.25" x14ac:dyDescent="0.3"/>
    <row r="216" s="20" customFormat="1" ht="20.25" x14ac:dyDescent="0.3"/>
    <row r="217" s="20" customFormat="1" ht="20.25" x14ac:dyDescent="0.3"/>
    <row r="218" s="20" customFormat="1" ht="20.25" x14ac:dyDescent="0.3"/>
    <row r="219" s="20" customFormat="1" ht="20.25" x14ac:dyDescent="0.3"/>
    <row r="220" s="20" customFormat="1" ht="20.25" x14ac:dyDescent="0.3"/>
    <row r="221" s="20" customFormat="1" ht="20.25" x14ac:dyDescent="0.3"/>
    <row r="222" s="20" customFormat="1" ht="20.25" x14ac:dyDescent="0.3"/>
    <row r="223" s="20" customFormat="1" ht="20.25" x14ac:dyDescent="0.3"/>
    <row r="224" s="20" customFormat="1" ht="20.25" x14ac:dyDescent="0.3"/>
    <row r="225" s="20" customFormat="1" ht="20.25" x14ac:dyDescent="0.3"/>
    <row r="226" s="20" customFormat="1" ht="20.25" x14ac:dyDescent="0.3"/>
    <row r="227" s="20" customFormat="1" ht="20.25" x14ac:dyDescent="0.3"/>
  </sheetData>
  <mergeCells count="6">
    <mergeCell ref="A1:H1"/>
    <mergeCell ref="C3:D3"/>
    <mergeCell ref="E3:F3"/>
    <mergeCell ref="A3:A4"/>
    <mergeCell ref="B3:B4"/>
    <mergeCell ref="H3:H4"/>
  </mergeCells>
  <pageMargins left="0.51181102362204722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Sheet3 (2)</vt:lpstr>
      <vt:lpstr>บัญชีโครงการ</vt:lpstr>
      <vt:lpstr>ตัวสรุป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Tan</cp:lastModifiedBy>
  <cp:lastPrinted>2019-03-05T07:33:53Z</cp:lastPrinted>
  <dcterms:created xsi:type="dcterms:W3CDTF">2013-11-12T07:19:13Z</dcterms:created>
  <dcterms:modified xsi:type="dcterms:W3CDTF">2019-06-18T08:13:02Z</dcterms:modified>
</cp:coreProperties>
</file>